
<file path=[Content_Types].xml><?xml version="1.0" encoding="utf-8"?>
<Types xmlns="http://schemas.openxmlformats.org/package/2006/content-types">
  <Default Extension="bin" ContentType="application/vnd.openxmlformats-officedocument.oleObject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rinterSettings/printerSettings1.bin" ContentType="application/vnd.openxmlformats-officedocument.spreadsheetml.printerSettings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1"/>
  <workbookPr defaultThemeVersion="166925"/>
  <mc:AlternateContent xmlns:mc="http://schemas.openxmlformats.org/markup-compatibility/2006">
    <mc:Choice Requires="x15">
      <x15ac:absPath xmlns:x15ac="http://schemas.microsoft.com/office/spreadsheetml/2010/11/ac" url="H:\Licitacao\Editais\Edital-2023\Mão de Obra\"/>
    </mc:Choice>
  </mc:AlternateContent>
  <xr:revisionPtr revIDLastSave="0" documentId="8_{4CD071DF-9C4A-4E2F-B0FB-3EE93FDD5044}" xr6:coauthVersionLast="36" xr6:coauthVersionMax="36" xr10:uidLastSave="{00000000-0000-0000-0000-000000000000}"/>
  <bookViews>
    <workbookView xWindow="0" yWindow="0" windowWidth="28800" windowHeight="12225" activeTab="1" xr2:uid="{0E7A58AA-E95D-48FD-993D-CA1F5767879F}"/>
  </bookViews>
  <sheets>
    <sheet name="Proposta" sheetId="4" r:id="rId1"/>
    <sheet name="Residentes - Incl. sábados" sheetId="1" r:id="rId2"/>
    <sheet name="Auxiliar Adm." sheetId="2" r:id="rId3"/>
    <sheet name="Não Residente - Vidraceiro" sheetId="3" r:id="rId4"/>
    <sheet name="Não Residente - Pintor" sheetId="5" r:id="rId5"/>
    <sheet name="Não Residente - Pedreiro" sheetId="6" r:id="rId6"/>
    <sheet name="Não Residente - Marceneiro" sheetId="7" r:id="rId7"/>
    <sheet name="Não Residente - Serralheiro" sheetId="8" r:id="rId8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2" i="4" l="1"/>
  <c r="F22" i="4" s="1"/>
  <c r="E21" i="4"/>
  <c r="F21" i="4" s="1"/>
  <c r="E20" i="4"/>
  <c r="F20" i="4" s="1"/>
  <c r="E19" i="4"/>
  <c r="F19" i="4" s="1"/>
  <c r="E18" i="4"/>
  <c r="F18" i="4" s="1"/>
  <c r="F9" i="4"/>
  <c r="D29" i="4" s="1"/>
  <c r="E29" i="4" s="1"/>
  <c r="F12" i="4"/>
  <c r="D32" i="4" s="1"/>
  <c r="E32" i="4" s="1"/>
  <c r="F11" i="4"/>
  <c r="D31" i="4" s="1"/>
  <c r="E31" i="4" s="1"/>
  <c r="F10" i="4"/>
  <c r="D30" i="4" s="1"/>
  <c r="E30" i="4" s="1"/>
  <c r="F8" i="4"/>
  <c r="D28" i="4" s="1"/>
  <c r="E28" i="4" s="1"/>
  <c r="G39" i="1"/>
  <c r="F100" i="8"/>
  <c r="H94" i="8"/>
  <c r="G94" i="8"/>
  <c r="G112" i="8" s="1"/>
  <c r="F84" i="8"/>
  <c r="H69" i="8"/>
  <c r="F69" i="8"/>
  <c r="H59" i="8"/>
  <c r="F59" i="8"/>
  <c r="H41" i="8"/>
  <c r="G36" i="8"/>
  <c r="F31" i="8"/>
  <c r="F19" i="8"/>
  <c r="F20" i="8" s="1"/>
  <c r="F18" i="8"/>
  <c r="F13" i="8"/>
  <c r="H12" i="8"/>
  <c r="H13" i="8" s="1"/>
  <c r="F100" i="7"/>
  <c r="H94" i="7"/>
  <c r="G94" i="7"/>
  <c r="G112" i="7" s="1"/>
  <c r="F84" i="7"/>
  <c r="G80" i="7"/>
  <c r="H69" i="7"/>
  <c r="F69" i="7"/>
  <c r="G64" i="7"/>
  <c r="H59" i="7"/>
  <c r="F59" i="7"/>
  <c r="G56" i="7"/>
  <c r="H41" i="7"/>
  <c r="G36" i="7"/>
  <c r="G35" i="7"/>
  <c r="G41" i="7" s="1"/>
  <c r="G48" i="7" s="1"/>
  <c r="F31" i="7"/>
  <c r="F20" i="7"/>
  <c r="G19" i="7"/>
  <c r="F19" i="7"/>
  <c r="F18" i="7"/>
  <c r="H13" i="7"/>
  <c r="G79" i="7" s="1"/>
  <c r="F13" i="7"/>
  <c r="H12" i="7"/>
  <c r="F100" i="6"/>
  <c r="H94" i="6"/>
  <c r="G94" i="6"/>
  <c r="G112" i="6" s="1"/>
  <c r="F84" i="6"/>
  <c r="H69" i="6"/>
  <c r="F69" i="6"/>
  <c r="H59" i="6"/>
  <c r="F59" i="6"/>
  <c r="H41" i="6"/>
  <c r="G36" i="6"/>
  <c r="F31" i="6"/>
  <c r="F19" i="6"/>
  <c r="F18" i="6"/>
  <c r="F20" i="6" s="1"/>
  <c r="H13" i="6"/>
  <c r="G80" i="6" s="1"/>
  <c r="F13" i="6"/>
  <c r="H12" i="6"/>
  <c r="F100" i="5"/>
  <c r="H94" i="5"/>
  <c r="G94" i="5"/>
  <c r="G112" i="5" s="1"/>
  <c r="F84" i="5"/>
  <c r="H69" i="5"/>
  <c r="F69" i="5"/>
  <c r="H59" i="5"/>
  <c r="F59" i="5"/>
  <c r="H41" i="5"/>
  <c r="G36" i="5"/>
  <c r="F31" i="5"/>
  <c r="F19" i="5"/>
  <c r="F18" i="5"/>
  <c r="F20" i="5" s="1"/>
  <c r="H13" i="5"/>
  <c r="G80" i="5" s="1"/>
  <c r="F13" i="5"/>
  <c r="H12" i="5"/>
  <c r="G36" i="2"/>
  <c r="G35" i="2"/>
  <c r="G36" i="3"/>
  <c r="G35" i="3"/>
  <c r="G112" i="3"/>
  <c r="F100" i="3"/>
  <c r="H94" i="3"/>
  <c r="G94" i="3"/>
  <c r="F84" i="3"/>
  <c r="H69" i="3"/>
  <c r="F69" i="3"/>
  <c r="H59" i="3"/>
  <c r="F59" i="3"/>
  <c r="H41" i="3"/>
  <c r="F31" i="3"/>
  <c r="F19" i="3"/>
  <c r="F18" i="3"/>
  <c r="F20" i="3" s="1"/>
  <c r="F13" i="3"/>
  <c r="H12" i="3"/>
  <c r="H13" i="3" s="1"/>
  <c r="F100" i="2"/>
  <c r="H94" i="2"/>
  <c r="G94" i="2"/>
  <c r="H112" i="2" s="1"/>
  <c r="F84" i="2"/>
  <c r="H69" i="2"/>
  <c r="F69" i="2"/>
  <c r="H59" i="2"/>
  <c r="F59" i="2"/>
  <c r="H41" i="2"/>
  <c r="F31" i="2"/>
  <c r="F19" i="2"/>
  <c r="F18" i="2"/>
  <c r="F20" i="2" s="1"/>
  <c r="F13" i="2"/>
  <c r="H12" i="2"/>
  <c r="H13" i="2" s="1"/>
  <c r="F87" i="1"/>
  <c r="F72" i="1"/>
  <c r="F62" i="1"/>
  <c r="G115" i="1"/>
  <c r="F103" i="1"/>
  <c r="F16" i="1"/>
  <c r="H13" i="1"/>
  <c r="H15" i="1"/>
  <c r="H12" i="1"/>
  <c r="G38" i="1" s="1"/>
  <c r="H14" i="1"/>
  <c r="F23" i="4" l="1"/>
  <c r="E33" i="4"/>
  <c r="E23" i="4"/>
  <c r="G8" i="4"/>
  <c r="G9" i="4"/>
  <c r="G10" i="4"/>
  <c r="G11" i="4"/>
  <c r="G12" i="4"/>
  <c r="G44" i="1"/>
  <c r="G78" i="8"/>
  <c r="G84" i="8" s="1"/>
  <c r="G111" i="8" s="1"/>
  <c r="G73" i="8"/>
  <c r="G74" i="8" s="1"/>
  <c r="G57" i="8"/>
  <c r="G35" i="8"/>
  <c r="G41" i="8" s="1"/>
  <c r="G48" i="8" s="1"/>
  <c r="G56" i="8"/>
  <c r="G19" i="8"/>
  <c r="G108" i="8"/>
  <c r="G55" i="8"/>
  <c r="G67" i="8"/>
  <c r="G58" i="8"/>
  <c r="G68" i="8"/>
  <c r="G83" i="8"/>
  <c r="G54" i="8"/>
  <c r="G18" i="8"/>
  <c r="G20" i="8" s="1"/>
  <c r="G82" i="8"/>
  <c r="G66" i="8"/>
  <c r="G53" i="8"/>
  <c r="G81" i="8"/>
  <c r="G65" i="8"/>
  <c r="G80" i="8"/>
  <c r="G64" i="8"/>
  <c r="G79" i="8"/>
  <c r="G63" i="8"/>
  <c r="G53" i="7"/>
  <c r="G66" i="7"/>
  <c r="G82" i="7"/>
  <c r="G81" i="7"/>
  <c r="G18" i="7"/>
  <c r="G20" i="7" s="1"/>
  <c r="G54" i="7"/>
  <c r="G67" i="7"/>
  <c r="G83" i="7"/>
  <c r="G65" i="7"/>
  <c r="G55" i="7"/>
  <c r="G68" i="7"/>
  <c r="G108" i="7"/>
  <c r="G58" i="7"/>
  <c r="G73" i="7"/>
  <c r="G74" i="7" s="1"/>
  <c r="G57" i="7"/>
  <c r="G78" i="7"/>
  <c r="G84" i="7" s="1"/>
  <c r="G111" i="7" s="1"/>
  <c r="G63" i="7"/>
  <c r="G69" i="7" s="1"/>
  <c r="G53" i="6"/>
  <c r="G66" i="6"/>
  <c r="G82" i="6"/>
  <c r="G18" i="6"/>
  <c r="G20" i="6" s="1"/>
  <c r="G30" i="6" s="1"/>
  <c r="G54" i="6"/>
  <c r="G67" i="6"/>
  <c r="G83" i="6"/>
  <c r="G81" i="6"/>
  <c r="G55" i="6"/>
  <c r="G68" i="6"/>
  <c r="G108" i="6"/>
  <c r="G19" i="6"/>
  <c r="G56" i="6"/>
  <c r="G65" i="6"/>
  <c r="G35" i="6"/>
  <c r="G41" i="6" s="1"/>
  <c r="G48" i="6" s="1"/>
  <c r="G57" i="6"/>
  <c r="G58" i="6"/>
  <c r="G73" i="6"/>
  <c r="G74" i="6" s="1"/>
  <c r="G24" i="6"/>
  <c r="G25" i="6"/>
  <c r="G78" i="6"/>
  <c r="G63" i="6"/>
  <c r="G79" i="6"/>
  <c r="G64" i="6"/>
  <c r="G53" i="5"/>
  <c r="G66" i="5"/>
  <c r="G82" i="5"/>
  <c r="G81" i="5"/>
  <c r="G18" i="5"/>
  <c r="G54" i="5"/>
  <c r="G67" i="5"/>
  <c r="G83" i="5"/>
  <c r="G65" i="5"/>
  <c r="G55" i="5"/>
  <c r="G68" i="5"/>
  <c r="G108" i="5"/>
  <c r="G56" i="5"/>
  <c r="G19" i="5"/>
  <c r="G35" i="5"/>
  <c r="G41" i="5" s="1"/>
  <c r="G48" i="5" s="1"/>
  <c r="G57" i="5"/>
  <c r="G58" i="5"/>
  <c r="G73" i="5"/>
  <c r="G74" i="5" s="1"/>
  <c r="G78" i="5"/>
  <c r="G63" i="5"/>
  <c r="G79" i="5"/>
  <c r="G64" i="5"/>
  <c r="G41" i="3"/>
  <c r="G48" i="3" s="1"/>
  <c r="G81" i="3"/>
  <c r="G65" i="3"/>
  <c r="G80" i="3"/>
  <c r="G64" i="3"/>
  <c r="G73" i="3"/>
  <c r="G74" i="3" s="1"/>
  <c r="G79" i="3"/>
  <c r="G63" i="3"/>
  <c r="G78" i="3"/>
  <c r="G84" i="3" s="1"/>
  <c r="G111" i="3" s="1"/>
  <c r="G57" i="3"/>
  <c r="G58" i="3"/>
  <c r="G56" i="3"/>
  <c r="G19" i="3"/>
  <c r="G108" i="3"/>
  <c r="G68" i="3"/>
  <c r="G55" i="3"/>
  <c r="G83" i="3"/>
  <c r="G67" i="3"/>
  <c r="G54" i="3"/>
  <c r="G18" i="3"/>
  <c r="G82" i="3"/>
  <c r="G66" i="3"/>
  <c r="G53" i="3"/>
  <c r="G81" i="2"/>
  <c r="G65" i="2"/>
  <c r="G80" i="2"/>
  <c r="G64" i="2"/>
  <c r="G79" i="2"/>
  <c r="G63" i="2"/>
  <c r="G58" i="2"/>
  <c r="G19" i="2"/>
  <c r="G78" i="2"/>
  <c r="G54" i="2"/>
  <c r="G18" i="2"/>
  <c r="G66" i="2"/>
  <c r="G82" i="2"/>
  <c r="G73" i="2"/>
  <c r="G74" i="2" s="1"/>
  <c r="G68" i="2"/>
  <c r="G57" i="2"/>
  <c r="G83" i="2"/>
  <c r="G56" i="2"/>
  <c r="G67" i="2"/>
  <c r="H108" i="2"/>
  <c r="G55" i="2"/>
  <c r="G53" i="2"/>
  <c r="G41" i="2"/>
  <c r="G48" i="2" s="1"/>
  <c r="H16" i="1"/>
  <c r="G46" i="8" l="1"/>
  <c r="G109" i="8"/>
  <c r="G113" i="8" s="1"/>
  <c r="G24" i="8"/>
  <c r="G27" i="8"/>
  <c r="G23" i="8"/>
  <c r="G31" i="8" s="1"/>
  <c r="G47" i="8" s="1"/>
  <c r="G26" i="8"/>
  <c r="G25" i="8"/>
  <c r="G29" i="8"/>
  <c r="G30" i="8"/>
  <c r="G28" i="8"/>
  <c r="G59" i="8"/>
  <c r="G110" i="8" s="1"/>
  <c r="G69" i="8"/>
  <c r="G46" i="7"/>
  <c r="G25" i="7"/>
  <c r="G27" i="7"/>
  <c r="G28" i="7"/>
  <c r="G29" i="7"/>
  <c r="G23" i="7"/>
  <c r="G30" i="7"/>
  <c r="G24" i="7"/>
  <c r="G26" i="7"/>
  <c r="G59" i="7"/>
  <c r="G110" i="7" s="1"/>
  <c r="G23" i="6"/>
  <c r="G46" i="6"/>
  <c r="G27" i="6"/>
  <c r="G69" i="6"/>
  <c r="G28" i="6"/>
  <c r="G26" i="6"/>
  <c r="G59" i="6"/>
  <c r="G110" i="6" s="1"/>
  <c r="G84" i="6"/>
  <c r="G111" i="6" s="1"/>
  <c r="G29" i="6"/>
  <c r="G20" i="5"/>
  <c r="G69" i="5"/>
  <c r="G59" i="5"/>
  <c r="G110" i="5" s="1"/>
  <c r="G84" i="5"/>
  <c r="G111" i="5" s="1"/>
  <c r="G58" i="1"/>
  <c r="J13" i="1"/>
  <c r="J14" i="1"/>
  <c r="J15" i="1"/>
  <c r="J12" i="1"/>
  <c r="G69" i="3"/>
  <c r="G59" i="3"/>
  <c r="G110" i="3" s="1"/>
  <c r="G20" i="3"/>
  <c r="G59" i="2"/>
  <c r="H110" i="2" s="1"/>
  <c r="G69" i="2"/>
  <c r="G20" i="2"/>
  <c r="G84" i="2"/>
  <c r="H111" i="2" s="1"/>
  <c r="G59" i="1"/>
  <c r="G66" i="1"/>
  <c r="G67" i="1"/>
  <c r="G68" i="1"/>
  <c r="G61" i="1"/>
  <c r="G69" i="1"/>
  <c r="G70" i="1"/>
  <c r="G71" i="1"/>
  <c r="G56" i="1"/>
  <c r="G60" i="1"/>
  <c r="G57" i="1"/>
  <c r="G111" i="1"/>
  <c r="G76" i="1"/>
  <c r="G77" i="1" s="1"/>
  <c r="G85" i="1"/>
  <c r="G83" i="1"/>
  <c r="G82" i="1"/>
  <c r="G84" i="1"/>
  <c r="G86" i="1"/>
  <c r="G81" i="1"/>
  <c r="G98" i="8" l="1"/>
  <c r="G49" i="8"/>
  <c r="G31" i="7"/>
  <c r="G31" i="6"/>
  <c r="G46" i="5"/>
  <c r="G28" i="5"/>
  <c r="G25" i="5"/>
  <c r="G29" i="5"/>
  <c r="G26" i="5"/>
  <c r="G27" i="5"/>
  <c r="G30" i="5"/>
  <c r="G23" i="5"/>
  <c r="G24" i="5"/>
  <c r="G46" i="3"/>
  <c r="G24" i="3"/>
  <c r="G30" i="3"/>
  <c r="G28" i="3"/>
  <c r="G23" i="3"/>
  <c r="G29" i="3"/>
  <c r="G27" i="3"/>
  <c r="G26" i="3"/>
  <c r="G25" i="3"/>
  <c r="G46" i="2"/>
  <c r="G26" i="2"/>
  <c r="G25" i="2"/>
  <c r="G29" i="2"/>
  <c r="G30" i="2"/>
  <c r="G27" i="2"/>
  <c r="G28" i="2"/>
  <c r="G24" i="2"/>
  <c r="G23" i="2"/>
  <c r="G31" i="2" s="1"/>
  <c r="G47" i="2" s="1"/>
  <c r="G72" i="1"/>
  <c r="G87" i="1"/>
  <c r="G99" i="8" l="1"/>
  <c r="G102" i="8" s="1"/>
  <c r="G47" i="7"/>
  <c r="G49" i="7" s="1"/>
  <c r="G109" i="7"/>
  <c r="G113" i="7" s="1"/>
  <c r="G47" i="6"/>
  <c r="G49" i="6" s="1"/>
  <c r="G109" i="6"/>
  <c r="G113" i="6" s="1"/>
  <c r="G31" i="5"/>
  <c r="G31" i="3"/>
  <c r="H109" i="2"/>
  <c r="H113" i="2" s="1"/>
  <c r="G49" i="2"/>
  <c r="G103" i="8" l="1"/>
  <c r="G101" i="8"/>
  <c r="G100" i="8" s="1"/>
  <c r="G104" i="8" s="1"/>
  <c r="G114" i="8" s="1"/>
  <c r="G98" i="7"/>
  <c r="G98" i="6"/>
  <c r="G47" i="5"/>
  <c r="G49" i="5" s="1"/>
  <c r="G109" i="5"/>
  <c r="G113" i="5" s="1"/>
  <c r="G47" i="3"/>
  <c r="G49" i="3" s="1"/>
  <c r="G109" i="3"/>
  <c r="G113" i="3" s="1"/>
  <c r="G98" i="2"/>
  <c r="G116" i="8" l="1"/>
  <c r="G115" i="8"/>
  <c r="G99" i="7"/>
  <c r="G99" i="6"/>
  <c r="G102" i="6" s="1"/>
  <c r="G98" i="5"/>
  <c r="G98" i="3"/>
  <c r="G99" i="3" s="1"/>
  <c r="G103" i="3" s="1"/>
  <c r="G99" i="2"/>
  <c r="G103" i="2" s="1"/>
  <c r="G101" i="2"/>
  <c r="G102" i="2"/>
  <c r="G102" i="7" l="1"/>
  <c r="G101" i="7"/>
  <c r="G103" i="7"/>
  <c r="G101" i="6"/>
  <c r="G103" i="6"/>
  <c r="G99" i="5"/>
  <c r="G102" i="5" s="1"/>
  <c r="G101" i="5"/>
  <c r="G101" i="3"/>
  <c r="G102" i="3"/>
  <c r="G100" i="2"/>
  <c r="G104" i="2"/>
  <c r="H114" i="2" s="1"/>
  <c r="H115" i="2" s="1"/>
  <c r="G100" i="7" l="1"/>
  <c r="G104" i="7" s="1"/>
  <c r="G114" i="7" s="1"/>
  <c r="G100" i="6"/>
  <c r="G104" i="6" s="1"/>
  <c r="G114" i="6" s="1"/>
  <c r="G103" i="5"/>
  <c r="G100" i="5" s="1"/>
  <c r="G104" i="5" s="1"/>
  <c r="G114" i="5" s="1"/>
  <c r="G100" i="3"/>
  <c r="G104" i="3" s="1"/>
  <c r="G114" i="3" s="1"/>
  <c r="G116" i="7" l="1"/>
  <c r="G115" i="7"/>
  <c r="G116" i="6"/>
  <c r="G115" i="6"/>
  <c r="G116" i="5"/>
  <c r="G115" i="5"/>
  <c r="G115" i="3"/>
  <c r="G116" i="3"/>
  <c r="H97" i="1" l="1"/>
  <c r="H72" i="1"/>
  <c r="H62" i="1"/>
  <c r="H44" i="1"/>
  <c r="G51" i="1"/>
  <c r="F34" i="1"/>
  <c r="F22" i="1"/>
  <c r="G22" i="1" s="1"/>
  <c r="F21" i="1"/>
  <c r="F23" i="1" l="1"/>
  <c r="G21" i="1"/>
  <c r="G23" i="1" s="1"/>
  <c r="G26" i="1" s="1"/>
  <c r="G97" i="1"/>
  <c r="G31" i="1" l="1"/>
  <c r="G27" i="1"/>
  <c r="G34" i="1" s="1"/>
  <c r="G29" i="1"/>
  <c r="G30" i="1"/>
  <c r="G32" i="1"/>
  <c r="G28" i="1"/>
  <c r="G33" i="1"/>
  <c r="G114" i="1"/>
  <c r="G62" i="1"/>
  <c r="G113" i="1" s="1"/>
  <c r="G112" i="1" l="1"/>
  <c r="G116" i="1"/>
  <c r="G49" i="1"/>
  <c r="G50" i="1" l="1"/>
  <c r="G52" i="1" s="1"/>
  <c r="G101" i="1" l="1"/>
  <c r="G102" i="1" s="1"/>
  <c r="G105" i="1" l="1"/>
  <c r="G106" i="1"/>
  <c r="G104" i="1"/>
  <c r="G103" i="1" l="1"/>
  <c r="G107" i="1" s="1"/>
  <c r="G117" i="1" l="1"/>
  <c r="G118" i="1" s="1"/>
  <c r="K14" i="1" l="1"/>
  <c r="K13" i="1"/>
  <c r="K15" i="1"/>
  <c r="K12" i="1"/>
  <c r="G13" i="4" l="1"/>
  <c r="E36" i="4" s="1"/>
</calcChain>
</file>

<file path=xl/sharedStrings.xml><?xml version="1.0" encoding="utf-8"?>
<sst xmlns="http://schemas.openxmlformats.org/spreadsheetml/2006/main" count="1271" uniqueCount="141">
  <si>
    <t>A</t>
  </si>
  <si>
    <t>B</t>
  </si>
  <si>
    <t>C</t>
  </si>
  <si>
    <t>D</t>
  </si>
  <si>
    <t>Supervisor</t>
  </si>
  <si>
    <t>Modulo 1 - Composiçao da Remuneração</t>
  </si>
  <si>
    <t>Percentual (%)</t>
  </si>
  <si>
    <t xml:space="preserve">Valor ( R$)                      </t>
  </si>
  <si>
    <t>E</t>
  </si>
  <si>
    <t>F</t>
  </si>
  <si>
    <t xml:space="preserve">Módulo 2 - Encargos e Benefícios Anuais, Mensais e Diários </t>
  </si>
  <si>
    <t xml:space="preserve">Submódulo 2.1 - 13º Salário , Férias e Adicional de Férias </t>
  </si>
  <si>
    <t>2.1</t>
  </si>
  <si>
    <t>13º (décimo terceiro) Salário, Férias e Adicional de Férias</t>
  </si>
  <si>
    <t>Valor (R$)</t>
  </si>
  <si>
    <t>13º salário</t>
  </si>
  <si>
    <t xml:space="preserve">Férias e Adicional de Férias </t>
  </si>
  <si>
    <t>TOTAL (2.1)</t>
  </si>
  <si>
    <t xml:space="preserve">Submódulo 2.2 - Encargos Previdenciários (GPS), Fundo de Garantia por Tempo de Serviço (FGTS) e outras contribuições. </t>
  </si>
  <si>
    <t>%</t>
  </si>
  <si>
    <t>R$</t>
  </si>
  <si>
    <t>INSS</t>
  </si>
  <si>
    <t xml:space="preserve">Salário Educação </t>
  </si>
  <si>
    <t>SESC ou SESI</t>
  </si>
  <si>
    <t>SENAI - SENAC</t>
  </si>
  <si>
    <t>SEBRAE</t>
  </si>
  <si>
    <t>G</t>
  </si>
  <si>
    <t>INCRA</t>
  </si>
  <si>
    <t>H</t>
  </si>
  <si>
    <t>FGTS</t>
  </si>
  <si>
    <t>Total (2.2)</t>
  </si>
  <si>
    <t>Submódulo 2.3 - Benefícios Mensais e Diários</t>
  </si>
  <si>
    <t xml:space="preserve">2.3 </t>
  </si>
  <si>
    <t xml:space="preserve">Benefícios Mensais e Diários </t>
  </si>
  <si>
    <t>Assistência Funeral</t>
  </si>
  <si>
    <t>Outros</t>
  </si>
  <si>
    <t xml:space="preserve">                                         Total de beneficios mensais e diários  </t>
  </si>
  <si>
    <t>Quadro-Resumo do Módulo 2 - Encargos e Benefícios anuais, mensais e diários</t>
  </si>
  <si>
    <t xml:space="preserve">Encargos e Benefícios Anuais, Mensais e Diários </t>
  </si>
  <si>
    <t xml:space="preserve">2.1 </t>
  </si>
  <si>
    <t>2.2</t>
  </si>
  <si>
    <t xml:space="preserve">GPS, FGTS e outras contribuições
</t>
  </si>
  <si>
    <t>2.3</t>
  </si>
  <si>
    <t>Benefícios Mensais e Diários</t>
  </si>
  <si>
    <t>Total</t>
  </si>
  <si>
    <t>Módulo 3 - Provisão para Rescisão</t>
  </si>
  <si>
    <t>3 - Provisão para Rescisão</t>
  </si>
  <si>
    <t xml:space="preserve"> R$                      </t>
  </si>
  <si>
    <t xml:space="preserve">Aviso Prévio Indenzado </t>
  </si>
  <si>
    <t>Incidência do FGTS sobre o Aviso Prévio Indenizado</t>
  </si>
  <si>
    <t xml:space="preserve">Multa do FGTS e contribuições sociais sobre o aviso prévio indenizado </t>
  </si>
  <si>
    <t xml:space="preserve">Aviso Prévio Trabalhado </t>
  </si>
  <si>
    <t>Incidência de GPS, FGTS e outras contribuições sobre o Aviso Prévio Trabalhado</t>
  </si>
  <si>
    <t>Multa do FGTS e contribuição social sobre o Aviso Prévio Trabalhado</t>
  </si>
  <si>
    <t xml:space="preserve">Total </t>
  </si>
  <si>
    <t xml:space="preserve">Módulo 4 -Custo de Reposição do Profissional Ausente </t>
  </si>
  <si>
    <t>4.1</t>
  </si>
  <si>
    <t xml:space="preserve">Ausências Legais </t>
  </si>
  <si>
    <t>Percentual %</t>
  </si>
  <si>
    <t>Substituto na cobertura de Férias</t>
  </si>
  <si>
    <t>Substituto na cobertura de Ausências Legais</t>
  </si>
  <si>
    <t>Substituto na cobertura de Licença-Paternidade</t>
  </si>
  <si>
    <t>Substituto na cobertura de Ausência por acidente de trabalho</t>
  </si>
  <si>
    <t>Substituto na cobertura de Afastamento Maternidade</t>
  </si>
  <si>
    <t>Substituto na cobertura de Ausência por motivo de doença</t>
  </si>
  <si>
    <t xml:space="preserve">Subtotal </t>
  </si>
  <si>
    <t>Submódulo 4.2 – Intrajornada</t>
  </si>
  <si>
    <t>4.2</t>
  </si>
  <si>
    <t xml:space="preserve">Intrajornada </t>
  </si>
  <si>
    <t>Substituto na cobertura de Intervalo para repouso ou alimentação</t>
  </si>
  <si>
    <t>Quadro-Resumo do Módulo 4 - Custo de Reposição do Profissional Ausente</t>
  </si>
  <si>
    <t>Custo de Reposição do Profissional Ausente</t>
  </si>
  <si>
    <t xml:space="preserve">4.1 </t>
  </si>
  <si>
    <t xml:space="preserve">Uniformes </t>
  </si>
  <si>
    <t>Materiais</t>
  </si>
  <si>
    <t>Equipamentos/Ferramentas (Depreciação)</t>
  </si>
  <si>
    <t>EPIs</t>
  </si>
  <si>
    <t>Módulo 6 - Custos Indiretos, Lucros e Tributos</t>
  </si>
  <si>
    <t>Custos Indiretos, Tributos e Lucro</t>
  </si>
  <si>
    <t xml:space="preserve">Custos Indiretos </t>
  </si>
  <si>
    <t>Lucro</t>
  </si>
  <si>
    <t xml:space="preserve">TRIBUTOS </t>
  </si>
  <si>
    <t>C.1</t>
  </si>
  <si>
    <t>PIS</t>
  </si>
  <si>
    <t>C.2</t>
  </si>
  <si>
    <t>COFINS</t>
  </si>
  <si>
    <t>C.3</t>
  </si>
  <si>
    <t>ISS</t>
  </si>
  <si>
    <t>TOTAL</t>
  </si>
  <si>
    <t>Quadro -Resumo do Custo por Empregao</t>
  </si>
  <si>
    <t>Módulo 1 - Composição da Remuneração</t>
  </si>
  <si>
    <t>Módulo 2 - Encargos e Beneficios anuais, mansais e diários</t>
  </si>
  <si>
    <t>Módulo 4 - Custo de Reposição do Profissional Ausente</t>
  </si>
  <si>
    <t>Módulo 5 - Insumos Diversos</t>
  </si>
  <si>
    <t>Subtotal ( A+B+C+D+E)</t>
  </si>
  <si>
    <t>Módulo 6 - Custos Indiretos, Tributos e Lucro</t>
  </si>
  <si>
    <t xml:space="preserve">Pregão eletrônico n° </t>
  </si>
  <si>
    <t>Processo : TC/016812/2022</t>
  </si>
  <si>
    <t>SAT (Seguro de Acidente de Trabalho)</t>
  </si>
  <si>
    <t>Quantidade</t>
  </si>
  <si>
    <t>Salário Base</t>
  </si>
  <si>
    <t>Ajudante Geral</t>
  </si>
  <si>
    <t>Oficial de Manutenção</t>
  </si>
  <si>
    <t>Encanador</t>
  </si>
  <si>
    <t xml:space="preserve">Seguro de Vida </t>
  </si>
  <si>
    <t>Assistência Médica</t>
  </si>
  <si>
    <r>
      <t xml:space="preserve">Transporte </t>
    </r>
    <r>
      <rPr>
        <sz val="11"/>
        <color indexed="10"/>
        <rFont val="Arial"/>
        <family val="2"/>
      </rPr>
      <t xml:space="preserve"> </t>
    </r>
  </si>
  <si>
    <r>
      <t>Auxílio-Refeição/Alimentação</t>
    </r>
    <r>
      <rPr>
        <sz val="10"/>
        <color indexed="8"/>
        <rFont val="Arial"/>
        <family val="2"/>
      </rPr>
      <t xml:space="preserve"> </t>
    </r>
  </si>
  <si>
    <r>
      <t xml:space="preserve">Insumos Diversos </t>
    </r>
    <r>
      <rPr>
        <sz val="12"/>
        <color indexed="8"/>
        <rFont val="Arial"/>
        <family val="2"/>
      </rPr>
      <t>(valores Mensais por empregado)</t>
    </r>
  </si>
  <si>
    <t>4.3</t>
  </si>
  <si>
    <t>4.4</t>
  </si>
  <si>
    <t>4.5</t>
  </si>
  <si>
    <t>4.6</t>
  </si>
  <si>
    <t>Substituto na cobertura de Outras ausências (especificar)</t>
  </si>
  <si>
    <t>Valor total</t>
  </si>
  <si>
    <t>Mão de obra vinculada à execução contratual</t>
  </si>
  <si>
    <t>Auxiliar Administrativo</t>
  </si>
  <si>
    <t>Vidraceiro</t>
  </si>
  <si>
    <t>Valor por hora</t>
  </si>
  <si>
    <t>Postos de Trabalho - Residentes</t>
  </si>
  <si>
    <t>Descrição do posto</t>
  </si>
  <si>
    <t>Horário do posto</t>
  </si>
  <si>
    <t>Valor mensal</t>
  </si>
  <si>
    <t>Valor anual</t>
  </si>
  <si>
    <t xml:space="preserve"> Supervisor</t>
  </si>
  <si>
    <t xml:space="preserve"> Auxiliar administrativo</t>
  </si>
  <si>
    <t>2ª a 6ª: das 8h00 às 17h48.</t>
  </si>
  <si>
    <t xml:space="preserve"> Oficial de manutenção</t>
  </si>
  <si>
    <t xml:space="preserve"> Ajudante geral</t>
  </si>
  <si>
    <t xml:space="preserve"> Encanador</t>
  </si>
  <si>
    <t>Posto de Trabalho Não Residentes</t>
  </si>
  <si>
    <t>Horas estimadas (mês)</t>
  </si>
  <si>
    <t>Pintor</t>
  </si>
  <si>
    <t>Pedreiro</t>
  </si>
  <si>
    <t>Marceneiro</t>
  </si>
  <si>
    <t>Serralheiro</t>
  </si>
  <si>
    <t>Quantidade de horas (anual)</t>
  </si>
  <si>
    <t>2ª a 6ª: das 8h00 às 17h00; 
Sábado: das 8h00 às 12h00.</t>
  </si>
  <si>
    <t>2ª a 6ª: das 7h00 às 16h00 (1 posto); 
2ª a 6ª: das 10h00 às 19h00 (1 posto); 
Sábado: 8h00 às 12h00 (2 postos).</t>
  </si>
  <si>
    <t>2ª a 6ª: das 7h00 às 16h00 (1 posto); 
2ª a 6ª: das 10h00 às 19h00 (1 posto);
Sábado: 8h00 às 12h00 (2 postos).</t>
  </si>
  <si>
    <t>VALOR TOTAL DA PROPOSTA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</si>
</sst>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&quot;R$&quot;\ #,##0.0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indexed="10"/>
      <name val="Arial"/>
      <family val="2"/>
    </font>
    <font>
      <sz val="10"/>
      <color indexed="8"/>
      <name val="Arial"/>
      <family val="2"/>
    </font>
    <font>
      <b/>
      <sz val="12"/>
      <color theme="1"/>
      <name val="Arial"/>
      <family val="2"/>
    </font>
    <font>
      <sz val="12"/>
      <color indexed="8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indexed="64"/>
      </right>
      <top style="medium">
        <color rgb="FF000000"/>
      </top>
      <bottom/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indexed="64"/>
      </left>
      <right/>
      <top style="medium">
        <color rgb="FF000000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233">
    <xf numFmtId="0" fontId="0" fillId="0" borderId="0" xfId="0"/>
    <xf numFmtId="0" fontId="3" fillId="0" borderId="0" xfId="0" applyFont="1"/>
    <xf numFmtId="0" fontId="4" fillId="4" borderId="4" xfId="0" applyFont="1" applyFill="1" applyBorder="1" applyAlignment="1">
      <alignment horizontal="left" vertical="center"/>
    </xf>
    <xf numFmtId="0" fontId="4" fillId="4" borderId="5" xfId="0" applyFont="1" applyFill="1" applyBorder="1" applyAlignment="1">
      <alignment horizontal="left" vertical="center"/>
    </xf>
    <xf numFmtId="0" fontId="4" fillId="4" borderId="6" xfId="0" applyFont="1" applyFill="1" applyBorder="1" applyAlignment="1">
      <alignment horizontal="left" vertical="center"/>
    </xf>
    <xf numFmtId="0" fontId="4" fillId="0" borderId="7" xfId="0" applyFont="1" applyBorder="1" applyAlignment="1">
      <alignment horizontal="center"/>
    </xf>
    <xf numFmtId="0" fontId="4" fillId="0" borderId="8" xfId="0" applyFont="1" applyBorder="1" applyAlignment="1"/>
    <xf numFmtId="0" fontId="4" fillId="0" borderId="9" xfId="0" applyFont="1" applyBorder="1" applyAlignment="1"/>
    <xf numFmtId="0" fontId="3" fillId="0" borderId="7" xfId="0" applyFont="1" applyBorder="1" applyAlignment="1">
      <alignment horizontal="center"/>
    </xf>
    <xf numFmtId="0" fontId="3" fillId="0" borderId="7" xfId="0" applyNumberFormat="1" applyFont="1" applyBorder="1" applyAlignment="1">
      <alignment horizontal="center"/>
    </xf>
    <xf numFmtId="44" fontId="3" fillId="0" borderId="7" xfId="2" applyFont="1" applyBorder="1" applyAlignment="1"/>
    <xf numFmtId="0" fontId="4" fillId="2" borderId="7" xfId="0" applyFont="1" applyFill="1" applyBorder="1" applyAlignment="1">
      <alignment horizontal="center"/>
    </xf>
    <xf numFmtId="164" fontId="4" fillId="2" borderId="7" xfId="0" applyNumberFormat="1" applyFont="1" applyFill="1" applyBorder="1" applyAlignment="1"/>
    <xf numFmtId="0" fontId="4" fillId="0" borderId="0" xfId="0" applyFont="1" applyFill="1" applyBorder="1" applyAlignment="1">
      <alignment horizontal="right"/>
    </xf>
    <xf numFmtId="164" fontId="4" fillId="0" borderId="0" xfId="0" applyNumberFormat="1" applyFont="1" applyFill="1" applyBorder="1" applyAlignment="1">
      <alignment horizontal="left"/>
    </xf>
    <xf numFmtId="0" fontId="4" fillId="0" borderId="7" xfId="0" applyFont="1" applyFill="1" applyBorder="1" applyAlignment="1">
      <alignment horizontal="center" vertical="top"/>
    </xf>
    <xf numFmtId="0" fontId="3" fillId="0" borderId="8" xfId="0" applyFont="1" applyBorder="1" applyAlignment="1">
      <alignment horizontal="center"/>
    </xf>
    <xf numFmtId="10" fontId="3" fillId="0" borderId="7" xfId="0" applyNumberFormat="1" applyFont="1" applyFill="1" applyBorder="1" applyAlignment="1">
      <alignment horizontal="center"/>
    </xf>
    <xf numFmtId="10" fontId="4" fillId="2" borderId="7" xfId="0" applyNumberFormat="1" applyFont="1" applyFill="1" applyBorder="1" applyAlignment="1">
      <alignment horizontal="center" vertical="center"/>
    </xf>
    <xf numFmtId="0" fontId="3" fillId="0" borderId="10" xfId="0" applyFont="1" applyBorder="1" applyAlignment="1">
      <alignment horizontal="center"/>
    </xf>
    <xf numFmtId="0" fontId="4" fillId="2" borderId="7" xfId="0" applyFont="1" applyFill="1" applyBorder="1" applyAlignment="1">
      <alignment horizontal="center" vertical="center" wrapText="1"/>
    </xf>
    <xf numFmtId="164" fontId="3" fillId="0" borderId="0" xfId="0" applyNumberFormat="1" applyFont="1"/>
    <xf numFmtId="0" fontId="3" fillId="0" borderId="7" xfId="0" applyFont="1" applyBorder="1" applyAlignment="1">
      <alignment horizontal="left"/>
    </xf>
    <xf numFmtId="10" fontId="4" fillId="2" borderId="7" xfId="0" applyNumberFormat="1" applyFont="1" applyFill="1" applyBorder="1" applyAlignment="1">
      <alignment horizontal="center"/>
    </xf>
    <xf numFmtId="0" fontId="3" fillId="0" borderId="7" xfId="0" applyFont="1" applyBorder="1" applyAlignment="1">
      <alignment horizontal="center" vertical="center"/>
    </xf>
    <xf numFmtId="44" fontId="3" fillId="0" borderId="7" xfId="2" applyFont="1" applyBorder="1" applyAlignment="1">
      <alignment vertical="center" wrapText="1"/>
    </xf>
    <xf numFmtId="0" fontId="3" fillId="0" borderId="0" xfId="0" applyFont="1" applyFill="1"/>
    <xf numFmtId="0" fontId="4" fillId="0" borderId="10" xfId="0" applyFont="1" applyFill="1" applyBorder="1" applyAlignment="1">
      <alignment horizontal="center"/>
    </xf>
    <xf numFmtId="164" fontId="4" fillId="0" borderId="10" xfId="0" applyNumberFormat="1" applyFont="1" applyFill="1" applyBorder="1" applyAlignment="1">
      <alignment horizontal="left"/>
    </xf>
    <xf numFmtId="0" fontId="4" fillId="0" borderId="7" xfId="0" applyFont="1" applyFill="1" applyBorder="1" applyAlignment="1">
      <alignment horizontal="center"/>
    </xf>
    <xf numFmtId="0" fontId="3" fillId="0" borderId="7" xfId="0" applyFont="1" applyFill="1" applyBorder="1" applyAlignment="1">
      <alignment horizontal="center"/>
    </xf>
    <xf numFmtId="165" fontId="3" fillId="0" borderId="0" xfId="0" applyNumberFormat="1" applyFont="1"/>
    <xf numFmtId="0" fontId="4" fillId="0" borderId="0" xfId="0" applyFont="1" applyFill="1" applyBorder="1" applyAlignment="1">
      <alignment horizontal="center" vertical="center"/>
    </xf>
    <xf numFmtId="10" fontId="4" fillId="0" borderId="0" xfId="0" applyNumberFormat="1" applyFont="1" applyFill="1" applyBorder="1" applyAlignment="1">
      <alignment horizontal="center" vertical="center"/>
    </xf>
    <xf numFmtId="164" fontId="4" fillId="0" borderId="0" xfId="0" applyNumberFormat="1" applyFont="1" applyFill="1" applyBorder="1" applyAlignment="1">
      <alignment horizontal="left" vertical="center"/>
    </xf>
    <xf numFmtId="0" fontId="4" fillId="0" borderId="7" xfId="0" applyFont="1" applyFill="1" applyBorder="1" applyAlignment="1">
      <alignment horizontal="center" vertical="center"/>
    </xf>
    <xf numFmtId="0" fontId="3" fillId="0" borderId="0" xfId="0" applyFont="1" applyFill="1" applyBorder="1"/>
    <xf numFmtId="0" fontId="3" fillId="0" borderId="0" xfId="0" applyFont="1" applyBorder="1"/>
    <xf numFmtId="0" fontId="4" fillId="0" borderId="7" xfId="0" applyFont="1" applyBorder="1" applyAlignment="1">
      <alignment horizontal="center" vertical="center"/>
    </xf>
    <xf numFmtId="10" fontId="4" fillId="0" borderId="7" xfId="0" applyNumberFormat="1" applyFont="1" applyBorder="1" applyAlignment="1">
      <alignment horizontal="right"/>
    </xf>
    <xf numFmtId="10" fontId="3" fillId="0" borderId="7" xfId="0" applyNumberFormat="1" applyFont="1" applyBorder="1" applyAlignment="1">
      <alignment horizontal="right"/>
    </xf>
    <xf numFmtId="0" fontId="4" fillId="2" borderId="7" xfId="0" applyFont="1" applyFill="1" applyBorder="1" applyAlignment="1"/>
    <xf numFmtId="0" fontId="4" fillId="2" borderId="7" xfId="0" applyFont="1" applyFill="1" applyBorder="1" applyAlignment="1">
      <alignment horizontal="right"/>
    </xf>
    <xf numFmtId="0" fontId="4" fillId="0" borderId="0" xfId="0" applyFont="1" applyBorder="1" applyAlignment="1">
      <alignment horizontal="right"/>
    </xf>
    <xf numFmtId="164" fontId="4" fillId="0" borderId="0" xfId="0" applyNumberFormat="1" applyFont="1" applyBorder="1" applyAlignment="1">
      <alignment horizontal="left"/>
    </xf>
    <xf numFmtId="0" fontId="4" fillId="0" borderId="0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43" fontId="3" fillId="0" borderId="0" xfId="1" applyFont="1"/>
    <xf numFmtId="10" fontId="3" fillId="5" borderId="7" xfId="0" applyNumberFormat="1" applyFont="1" applyFill="1" applyBorder="1" applyAlignment="1">
      <alignment horizontal="center"/>
    </xf>
    <xf numFmtId="10" fontId="3" fillId="5" borderId="7" xfId="0" applyNumberFormat="1" applyFont="1" applyFill="1" applyBorder="1" applyAlignment="1">
      <alignment horizontal="center" vertical="center"/>
    </xf>
    <xf numFmtId="10" fontId="3" fillId="5" borderId="7" xfId="0" applyNumberFormat="1" applyFont="1" applyFill="1" applyBorder="1" applyAlignment="1">
      <alignment horizontal="right"/>
    </xf>
    <xf numFmtId="44" fontId="3" fillId="5" borderId="8" xfId="2" applyFont="1" applyFill="1" applyBorder="1" applyAlignment="1"/>
    <xf numFmtId="0" fontId="4" fillId="0" borderId="9" xfId="0" applyFont="1" applyFill="1" applyBorder="1" applyAlignment="1">
      <alignment horizontal="center" vertical="center"/>
    </xf>
    <xf numFmtId="10" fontId="4" fillId="2" borderId="9" xfId="0" applyNumberFormat="1" applyFont="1" applyFill="1" applyBorder="1" applyAlignment="1">
      <alignment horizontal="center"/>
    </xf>
    <xf numFmtId="0" fontId="10" fillId="6" borderId="15" xfId="0" applyFont="1" applyFill="1" applyBorder="1" applyAlignment="1">
      <alignment horizontal="center" vertical="center" wrapText="1"/>
    </xf>
    <xf numFmtId="0" fontId="10" fillId="6" borderId="16" xfId="0" applyFont="1" applyFill="1" applyBorder="1" applyAlignment="1">
      <alignment horizontal="center" vertical="center" wrapText="1"/>
    </xf>
    <xf numFmtId="0" fontId="11" fillId="0" borderId="15" xfId="0" applyFont="1" applyBorder="1" applyAlignment="1">
      <alignment vertical="center" wrapText="1"/>
    </xf>
    <xf numFmtId="0" fontId="11" fillId="0" borderId="16" xfId="0" applyFont="1" applyBorder="1" applyAlignment="1">
      <alignment horizontal="center" vertical="center" wrapText="1"/>
    </xf>
    <xf numFmtId="0" fontId="10" fillId="8" borderId="15" xfId="0" applyFont="1" applyFill="1" applyBorder="1" applyAlignment="1">
      <alignment horizontal="center" vertical="center" wrapText="1"/>
    </xf>
    <xf numFmtId="0" fontId="10" fillId="8" borderId="16" xfId="0" applyFont="1" applyFill="1" applyBorder="1" applyAlignment="1">
      <alignment horizontal="center" vertical="center" wrapText="1"/>
    </xf>
    <xf numFmtId="0" fontId="10" fillId="8" borderId="17" xfId="0" applyFont="1" applyFill="1" applyBorder="1" applyAlignment="1">
      <alignment horizontal="center" vertical="center" wrapText="1"/>
    </xf>
    <xf numFmtId="0" fontId="11" fillId="8" borderId="15" xfId="0" applyFont="1" applyFill="1" applyBorder="1" applyAlignment="1">
      <alignment vertical="center" wrapText="1"/>
    </xf>
    <xf numFmtId="0" fontId="11" fillId="8" borderId="16" xfId="0" applyFont="1" applyFill="1" applyBorder="1" applyAlignment="1">
      <alignment horizontal="center" vertical="center" wrapText="1"/>
    </xf>
    <xf numFmtId="0" fontId="11" fillId="8" borderId="17" xfId="0" applyFont="1" applyFill="1" applyBorder="1" applyAlignment="1">
      <alignment horizontal="center" vertical="center" wrapText="1"/>
    </xf>
    <xf numFmtId="0" fontId="10" fillId="7" borderId="17" xfId="0" applyFont="1" applyFill="1" applyBorder="1" applyAlignment="1">
      <alignment horizontal="center" vertical="center" wrapText="1"/>
    </xf>
    <xf numFmtId="0" fontId="10" fillId="7" borderId="16" xfId="0" applyFont="1" applyFill="1" applyBorder="1" applyAlignment="1">
      <alignment horizontal="center" vertical="center" wrapText="1"/>
    </xf>
    <xf numFmtId="0" fontId="10" fillId="6" borderId="14" xfId="0" applyFont="1" applyFill="1" applyBorder="1" applyAlignment="1">
      <alignment horizontal="center" vertical="center" wrapText="1"/>
    </xf>
    <xf numFmtId="0" fontId="10" fillId="6" borderId="11" xfId="0" applyFont="1" applyFill="1" applyBorder="1" applyAlignment="1">
      <alignment horizontal="center" vertical="center" wrapText="1"/>
    </xf>
    <xf numFmtId="44" fontId="11" fillId="8" borderId="17" xfId="2" applyFont="1" applyFill="1" applyBorder="1" applyAlignment="1">
      <alignment horizontal="center" vertical="center" wrapText="1"/>
    </xf>
    <xf numFmtId="0" fontId="11" fillId="0" borderId="19" xfId="0" applyFont="1" applyBorder="1" applyAlignment="1">
      <alignment horizontal="center" vertical="center" wrapText="1"/>
    </xf>
    <xf numFmtId="0" fontId="11" fillId="0" borderId="19" xfId="0" applyFont="1" applyBorder="1" applyAlignment="1">
      <alignment vertical="center" wrapText="1"/>
    </xf>
    <xf numFmtId="0" fontId="11" fillId="0" borderId="23" xfId="0" applyFont="1" applyBorder="1" applyAlignment="1">
      <alignment horizontal="center" vertical="center" wrapText="1"/>
    </xf>
    <xf numFmtId="44" fontId="10" fillId="7" borderId="18" xfId="2" applyFont="1" applyFill="1" applyBorder="1" applyAlignment="1">
      <alignment horizontal="center" vertical="center" wrapText="1"/>
    </xf>
    <xf numFmtId="44" fontId="11" fillId="0" borderId="17" xfId="2" applyFont="1" applyBorder="1" applyAlignment="1">
      <alignment horizontal="center" vertical="center" wrapText="1"/>
    </xf>
    <xf numFmtId="44" fontId="11" fillId="0" borderId="16" xfId="2" applyFont="1" applyBorder="1" applyAlignment="1">
      <alignment horizontal="center" vertical="center" wrapText="1"/>
    </xf>
    <xf numFmtId="44" fontId="11" fillId="0" borderId="20" xfId="2" applyFont="1" applyBorder="1" applyAlignment="1">
      <alignment vertical="center" wrapText="1"/>
    </xf>
    <xf numFmtId="10" fontId="3" fillId="0" borderId="0" xfId="0" applyNumberFormat="1" applyFont="1"/>
    <xf numFmtId="164" fontId="3" fillId="0" borderId="7" xfId="0" applyNumberFormat="1" applyFont="1" applyBorder="1" applyAlignment="1"/>
    <xf numFmtId="164" fontId="4" fillId="2" borderId="7" xfId="0" applyNumberFormat="1" applyFont="1" applyFill="1" applyBorder="1" applyAlignment="1">
      <alignment vertical="center"/>
    </xf>
    <xf numFmtId="164" fontId="3" fillId="0" borderId="7" xfId="0" applyNumberFormat="1" applyFont="1" applyFill="1" applyBorder="1" applyAlignment="1"/>
    <xf numFmtId="164" fontId="4" fillId="0" borderId="7" xfId="0" applyNumberFormat="1" applyFont="1" applyBorder="1" applyAlignment="1"/>
    <xf numFmtId="0" fontId="4" fillId="0" borderId="7" xfId="0" applyFont="1" applyBorder="1" applyAlignment="1"/>
    <xf numFmtId="44" fontId="3" fillId="0" borderId="0" xfId="0" applyNumberFormat="1" applyFont="1"/>
    <xf numFmtId="44" fontId="11" fillId="8" borderId="16" xfId="2" applyFont="1" applyFill="1" applyBorder="1" applyAlignment="1">
      <alignment horizontal="center" vertical="center" wrapText="1"/>
    </xf>
    <xf numFmtId="44" fontId="10" fillId="7" borderId="16" xfId="0" applyNumberFormat="1" applyFont="1" applyFill="1" applyBorder="1" applyAlignment="1">
      <alignment horizontal="center" vertical="center" wrapText="1"/>
    </xf>
    <xf numFmtId="44" fontId="10" fillId="7" borderId="17" xfId="0" applyNumberFormat="1" applyFont="1" applyFill="1" applyBorder="1" applyAlignment="1">
      <alignment horizontal="center" vertical="center" wrapText="1"/>
    </xf>
    <xf numFmtId="0" fontId="11" fillId="0" borderId="16" xfId="2" applyNumberFormat="1" applyFont="1" applyBorder="1" applyAlignment="1">
      <alignment horizontal="center" vertical="center" wrapText="1"/>
    </xf>
    <xf numFmtId="44" fontId="10" fillId="7" borderId="16" xfId="2" applyFont="1" applyFill="1" applyBorder="1" applyAlignment="1">
      <alignment horizontal="center" vertical="center" wrapText="1"/>
    </xf>
    <xf numFmtId="44" fontId="0" fillId="0" borderId="30" xfId="0" applyNumberFormat="1" applyBorder="1"/>
    <xf numFmtId="0" fontId="4" fillId="4" borderId="34" xfId="0" applyFont="1" applyFill="1" applyBorder="1" applyAlignment="1">
      <alignment vertical="center"/>
    </xf>
    <xf numFmtId="0" fontId="4" fillId="4" borderId="35" xfId="0" applyFont="1" applyFill="1" applyBorder="1" applyAlignment="1">
      <alignment vertical="center"/>
    </xf>
    <xf numFmtId="0" fontId="4" fillId="4" borderId="36" xfId="0" applyFont="1" applyFill="1" applyBorder="1" applyAlignment="1">
      <alignment vertical="center"/>
    </xf>
    <xf numFmtId="0" fontId="4" fillId="4" borderId="28" xfId="0" applyFont="1" applyFill="1" applyBorder="1" applyAlignment="1">
      <alignment horizontal="left" vertical="center"/>
    </xf>
    <xf numFmtId="0" fontId="4" fillId="4" borderId="29" xfId="0" applyFont="1" applyFill="1" applyBorder="1" applyAlignment="1">
      <alignment horizontal="left" vertical="center"/>
    </xf>
    <xf numFmtId="0" fontId="4" fillId="4" borderId="18" xfId="0" applyFont="1" applyFill="1" applyBorder="1" applyAlignment="1">
      <alignment horizontal="left" vertical="center"/>
    </xf>
    <xf numFmtId="0" fontId="10" fillId="6" borderId="12" xfId="0" applyFont="1" applyFill="1" applyBorder="1" applyAlignment="1">
      <alignment horizontal="center" vertical="center" wrapText="1"/>
    </xf>
    <xf numFmtId="0" fontId="10" fillId="6" borderId="13" xfId="0" applyFont="1" applyFill="1" applyBorder="1" applyAlignment="1">
      <alignment horizontal="center" vertical="center" wrapText="1"/>
    </xf>
    <xf numFmtId="0" fontId="11" fillId="0" borderId="21" xfId="0" applyFont="1" applyBorder="1" applyAlignment="1">
      <alignment horizontal="center" vertical="center" wrapText="1"/>
    </xf>
    <xf numFmtId="0" fontId="11" fillId="0" borderId="24" xfId="0" applyFont="1" applyBorder="1" applyAlignment="1">
      <alignment horizontal="center" vertical="center" wrapText="1"/>
    </xf>
    <xf numFmtId="44" fontId="10" fillId="7" borderId="31" xfId="2" applyFont="1" applyFill="1" applyBorder="1" applyAlignment="1">
      <alignment horizontal="center" vertical="center" wrapText="1"/>
    </xf>
    <xf numFmtId="44" fontId="10" fillId="7" borderId="32" xfId="2" applyFont="1" applyFill="1" applyBorder="1" applyAlignment="1">
      <alignment horizontal="center" vertical="center" wrapText="1"/>
    </xf>
    <xf numFmtId="44" fontId="10" fillId="7" borderId="33" xfId="2" applyFont="1" applyFill="1" applyBorder="1" applyAlignment="1">
      <alignment horizontal="center" vertical="center" wrapText="1"/>
    </xf>
    <xf numFmtId="0" fontId="10" fillId="6" borderId="14" xfId="0" applyFont="1" applyFill="1" applyBorder="1" applyAlignment="1">
      <alignment horizontal="center" vertical="center" wrapText="1"/>
    </xf>
    <xf numFmtId="0" fontId="11" fillId="8" borderId="21" xfId="0" applyFont="1" applyFill="1" applyBorder="1" applyAlignment="1">
      <alignment vertical="top" wrapText="1"/>
    </xf>
    <xf numFmtId="0" fontId="11" fillId="8" borderId="24" xfId="0" applyFont="1" applyFill="1" applyBorder="1" applyAlignment="1">
      <alignment vertical="top" wrapText="1"/>
    </xf>
    <xf numFmtId="0" fontId="11" fillId="0" borderId="12" xfId="0" applyFont="1" applyBorder="1" applyAlignment="1">
      <alignment horizontal="left" vertical="center" wrapText="1"/>
    </xf>
    <xf numFmtId="0" fontId="11" fillId="0" borderId="25" xfId="0" applyFont="1" applyBorder="1" applyAlignment="1">
      <alignment horizontal="left" vertical="center" wrapText="1"/>
    </xf>
    <xf numFmtId="0" fontId="11" fillId="0" borderId="26" xfId="0" applyFont="1" applyBorder="1" applyAlignment="1">
      <alignment horizontal="left" vertical="center" wrapText="1"/>
    </xf>
    <xf numFmtId="0" fontId="11" fillId="0" borderId="22" xfId="0" applyFont="1" applyBorder="1" applyAlignment="1">
      <alignment horizontal="left" vertical="center" wrapText="1"/>
    </xf>
    <xf numFmtId="0" fontId="11" fillId="0" borderId="27" xfId="0" applyFont="1" applyBorder="1" applyAlignment="1">
      <alignment horizontal="left" vertical="center" wrapText="1"/>
    </xf>
    <xf numFmtId="0" fontId="2" fillId="0" borderId="21" xfId="0" applyFont="1" applyBorder="1" applyAlignment="1">
      <alignment vertical="center" wrapText="1"/>
    </xf>
    <xf numFmtId="0" fontId="2" fillId="0" borderId="22" xfId="0" applyFont="1" applyBorder="1" applyAlignment="1">
      <alignment vertical="center" wrapText="1"/>
    </xf>
    <xf numFmtId="0" fontId="9" fillId="6" borderId="12" xfId="0" applyFont="1" applyFill="1" applyBorder="1" applyAlignment="1">
      <alignment horizontal="center" vertical="center" wrapText="1"/>
    </xf>
    <xf numFmtId="0" fontId="9" fillId="6" borderId="13" xfId="0" applyFont="1" applyFill="1" applyBorder="1" applyAlignment="1">
      <alignment horizontal="center" vertical="center" wrapText="1"/>
    </xf>
    <xf numFmtId="0" fontId="9" fillId="6" borderId="14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left" vertical="center" wrapText="1"/>
    </xf>
    <xf numFmtId="0" fontId="3" fillId="0" borderId="10" xfId="0" applyFont="1" applyFill="1" applyBorder="1" applyAlignment="1">
      <alignment horizontal="left" vertical="center" wrapText="1"/>
    </xf>
    <xf numFmtId="0" fontId="3" fillId="0" borderId="10" xfId="0" applyFont="1" applyFill="1" applyBorder="1" applyAlignment="1">
      <alignment horizontal="left" vertical="center"/>
    </xf>
    <xf numFmtId="164" fontId="3" fillId="0" borderId="8" xfId="0" applyNumberFormat="1" applyFont="1" applyFill="1" applyBorder="1" applyAlignment="1">
      <alignment horizontal="center"/>
    </xf>
    <xf numFmtId="164" fontId="3" fillId="0" borderId="9" xfId="0" applyNumberFormat="1" applyFont="1" applyFill="1" applyBorder="1" applyAlignment="1">
      <alignment horizontal="center"/>
    </xf>
    <xf numFmtId="0" fontId="3" fillId="0" borderId="0" xfId="0" applyFont="1" applyBorder="1" applyAlignment="1">
      <alignment horizontal="left"/>
    </xf>
    <xf numFmtId="1" fontId="3" fillId="0" borderId="0" xfId="0" applyNumberFormat="1" applyFont="1" applyBorder="1" applyAlignment="1">
      <alignment horizontal="left"/>
    </xf>
    <xf numFmtId="0" fontId="4" fillId="0" borderId="0" xfId="0" applyFont="1" applyBorder="1" applyAlignment="1">
      <alignment horizontal="right"/>
    </xf>
    <xf numFmtId="164" fontId="4" fillId="0" borderId="0" xfId="0" applyNumberFormat="1" applyFont="1" applyBorder="1" applyAlignment="1">
      <alignment horizontal="left"/>
    </xf>
    <xf numFmtId="0" fontId="3" fillId="0" borderId="8" xfId="0" applyFont="1" applyBorder="1" applyAlignment="1">
      <alignment horizontal="left" vertical="center" wrapText="1"/>
    </xf>
    <xf numFmtId="0" fontId="3" fillId="0" borderId="10" xfId="0" applyFont="1" applyBorder="1" applyAlignment="1">
      <alignment horizontal="left" vertical="center" wrapText="1"/>
    </xf>
    <xf numFmtId="0" fontId="3" fillId="0" borderId="8" xfId="0" applyFont="1" applyBorder="1" applyAlignment="1">
      <alignment horizontal="left"/>
    </xf>
    <xf numFmtId="0" fontId="3" fillId="0" borderId="10" xfId="0" applyFont="1" applyBorder="1" applyAlignment="1">
      <alignment horizontal="left"/>
    </xf>
    <xf numFmtId="0" fontId="3" fillId="0" borderId="9" xfId="0" applyFont="1" applyBorder="1" applyAlignment="1">
      <alignment horizontal="left"/>
    </xf>
    <xf numFmtId="164" fontId="3" fillId="5" borderId="8" xfId="0" applyNumberFormat="1" applyFont="1" applyFill="1" applyBorder="1" applyAlignment="1">
      <alignment horizontal="center"/>
    </xf>
    <xf numFmtId="164" fontId="3" fillId="5" borderId="9" xfId="0" applyNumberFormat="1" applyFont="1" applyFill="1" applyBorder="1" applyAlignment="1">
      <alignment horizontal="center"/>
    </xf>
    <xf numFmtId="0" fontId="3" fillId="0" borderId="7" xfId="0" applyFont="1" applyBorder="1" applyAlignment="1">
      <alignment horizontal="left"/>
    </xf>
    <xf numFmtId="164" fontId="3" fillId="0" borderId="8" xfId="0" applyNumberFormat="1" applyFont="1" applyBorder="1" applyAlignment="1">
      <alignment horizontal="center"/>
    </xf>
    <xf numFmtId="164" fontId="3" fillId="0" borderId="9" xfId="0" applyNumberFormat="1" applyFont="1" applyBorder="1" applyAlignment="1">
      <alignment horizontal="center"/>
    </xf>
    <xf numFmtId="0" fontId="4" fillId="2" borderId="7" xfId="0" applyFont="1" applyFill="1" applyBorder="1" applyAlignment="1">
      <alignment horizontal="center" vertical="center"/>
    </xf>
    <xf numFmtId="164" fontId="4" fillId="2" borderId="8" xfId="0" applyNumberFormat="1" applyFont="1" applyFill="1" applyBorder="1" applyAlignment="1">
      <alignment horizontal="center" vertical="center"/>
    </xf>
    <xf numFmtId="164" fontId="4" fillId="2" borderId="9" xfId="0" applyNumberFormat="1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164" fontId="4" fillId="0" borderId="9" xfId="0" applyNumberFormat="1" applyFont="1" applyBorder="1" applyAlignment="1">
      <alignment horizontal="center"/>
    </xf>
    <xf numFmtId="0" fontId="4" fillId="2" borderId="8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/>
    </xf>
    <xf numFmtId="44" fontId="4" fillId="2" borderId="7" xfId="2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top"/>
    </xf>
    <xf numFmtId="164" fontId="3" fillId="0" borderId="8" xfId="0" applyNumberFormat="1" applyFont="1" applyBorder="1" applyAlignment="1">
      <alignment horizontal="left"/>
    </xf>
    <xf numFmtId="164" fontId="3" fillId="0" borderId="9" xfId="0" applyNumberFormat="1" applyFont="1" applyBorder="1" applyAlignment="1">
      <alignment horizontal="left"/>
    </xf>
    <xf numFmtId="0" fontId="4" fillId="0" borderId="7" xfId="0" applyFont="1" applyBorder="1" applyAlignment="1">
      <alignment horizontal="left"/>
    </xf>
    <xf numFmtId="164" fontId="4" fillId="0" borderId="8" xfId="0" applyNumberFormat="1" applyFont="1" applyBorder="1" applyAlignment="1">
      <alignment horizontal="left"/>
    </xf>
    <xf numFmtId="164" fontId="4" fillId="0" borderId="9" xfId="0" applyNumberFormat="1" applyFont="1" applyBorder="1" applyAlignment="1">
      <alignment horizontal="left"/>
    </xf>
    <xf numFmtId="0" fontId="4" fillId="2" borderId="7" xfId="0" applyFont="1" applyFill="1" applyBorder="1" applyAlignment="1">
      <alignment horizontal="center"/>
    </xf>
    <xf numFmtId="164" fontId="4" fillId="2" borderId="8" xfId="0" applyNumberFormat="1" applyFont="1" applyFill="1" applyBorder="1" applyAlignment="1">
      <alignment horizontal="left"/>
    </xf>
    <xf numFmtId="164" fontId="4" fillId="2" borderId="9" xfId="0" applyNumberFormat="1" applyFont="1" applyFill="1" applyBorder="1" applyAlignment="1">
      <alignment horizontal="left"/>
    </xf>
    <xf numFmtId="0" fontId="3" fillId="0" borderId="0" xfId="0" applyFont="1" applyBorder="1" applyAlignment="1">
      <alignment horizontal="center"/>
    </xf>
    <xf numFmtId="0" fontId="4" fillId="3" borderId="7" xfId="0" applyFont="1" applyFill="1" applyBorder="1" applyAlignment="1">
      <alignment horizontal="center"/>
    </xf>
    <xf numFmtId="0" fontId="4" fillId="0" borderId="8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164" fontId="4" fillId="0" borderId="8" xfId="0" applyNumberFormat="1" applyFont="1" applyBorder="1" applyAlignment="1">
      <alignment horizontal="center" vertical="center"/>
    </xf>
    <xf numFmtId="164" fontId="4" fillId="0" borderId="9" xfId="0" applyNumberFormat="1" applyFont="1" applyBorder="1" applyAlignment="1">
      <alignment horizontal="center" vertical="center"/>
    </xf>
    <xf numFmtId="164" fontId="3" fillId="5" borderId="8" xfId="0" applyNumberFormat="1" applyFont="1" applyFill="1" applyBorder="1" applyAlignment="1">
      <alignment horizontal="left"/>
    </xf>
    <xf numFmtId="164" fontId="3" fillId="5" borderId="9" xfId="0" applyNumberFormat="1" applyFont="1" applyFill="1" applyBorder="1" applyAlignment="1">
      <alignment horizontal="left"/>
    </xf>
    <xf numFmtId="44" fontId="3" fillId="5" borderId="8" xfId="2" applyFont="1" applyFill="1" applyBorder="1" applyAlignment="1">
      <alignment horizontal="left"/>
    </xf>
    <xf numFmtId="44" fontId="3" fillId="5" borderId="9" xfId="2" applyFont="1" applyFill="1" applyBorder="1" applyAlignment="1">
      <alignment horizontal="left"/>
    </xf>
    <xf numFmtId="164" fontId="4" fillId="2" borderId="8" xfId="0" applyNumberFormat="1" applyFont="1" applyFill="1" applyBorder="1" applyAlignment="1">
      <alignment horizontal="center"/>
    </xf>
    <xf numFmtId="164" fontId="4" fillId="2" borderId="9" xfId="0" applyNumberFormat="1" applyFont="1" applyFill="1" applyBorder="1" applyAlignment="1">
      <alignment horizontal="center"/>
    </xf>
    <xf numFmtId="0" fontId="4" fillId="3" borderId="7" xfId="0" applyFont="1" applyFill="1" applyBorder="1" applyAlignment="1">
      <alignment horizontal="center" vertical="center"/>
    </xf>
    <xf numFmtId="0" fontId="7" fillId="2" borderId="8" xfId="0" applyFont="1" applyFill="1" applyBorder="1" applyAlignment="1">
      <alignment horizontal="center" vertical="top"/>
    </xf>
    <xf numFmtId="0" fontId="7" fillId="2" borderId="10" xfId="0" applyFont="1" applyFill="1" applyBorder="1" applyAlignment="1">
      <alignment horizontal="center" vertical="top"/>
    </xf>
    <xf numFmtId="0" fontId="7" fillId="2" borderId="9" xfId="0" applyFont="1" applyFill="1" applyBorder="1" applyAlignment="1">
      <alignment horizontal="center" vertical="top"/>
    </xf>
    <xf numFmtId="0" fontId="4" fillId="2" borderId="8" xfId="0" applyFont="1" applyFill="1" applyBorder="1" applyAlignment="1">
      <alignment horizontal="center"/>
    </xf>
    <xf numFmtId="0" fontId="4" fillId="2" borderId="10" xfId="0" applyFont="1" applyFill="1" applyBorder="1" applyAlignment="1">
      <alignment horizontal="center"/>
    </xf>
    <xf numFmtId="0" fontId="4" fillId="0" borderId="8" xfId="0" applyFont="1" applyFill="1" applyBorder="1" applyAlignment="1">
      <alignment horizontal="left" vertical="center" wrapText="1"/>
    </xf>
    <xf numFmtId="0" fontId="4" fillId="0" borderId="10" xfId="0" applyFont="1" applyFill="1" applyBorder="1" applyAlignment="1">
      <alignment horizontal="left" vertical="center"/>
    </xf>
    <xf numFmtId="0" fontId="4" fillId="0" borderId="9" xfId="0" applyFont="1" applyFill="1" applyBorder="1" applyAlignment="1">
      <alignment horizontal="left" vertical="center"/>
    </xf>
    <xf numFmtId="164" fontId="4" fillId="0" borderId="8" xfId="0" applyNumberFormat="1" applyFont="1" applyFill="1" applyBorder="1" applyAlignment="1">
      <alignment horizontal="center" vertical="center"/>
    </xf>
    <xf numFmtId="164" fontId="4" fillId="0" borderId="9" xfId="0" applyNumberFormat="1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left" vertical="center"/>
    </xf>
    <xf numFmtId="0" fontId="4" fillId="2" borderId="10" xfId="0" applyFont="1" applyFill="1" applyBorder="1" applyAlignment="1">
      <alignment horizontal="left" vertical="center"/>
    </xf>
    <xf numFmtId="0" fontId="4" fillId="2" borderId="9" xfId="0" applyFont="1" applyFill="1" applyBorder="1" applyAlignment="1">
      <alignment horizontal="left" vertical="center"/>
    </xf>
    <xf numFmtId="0" fontId="4" fillId="2" borderId="9" xfId="0" applyFont="1" applyFill="1" applyBorder="1" applyAlignment="1">
      <alignment horizontal="center"/>
    </xf>
    <xf numFmtId="0" fontId="4" fillId="0" borderId="10" xfId="0" applyFont="1" applyFill="1" applyBorder="1" applyAlignment="1">
      <alignment horizontal="left" vertical="center" wrapText="1"/>
    </xf>
    <xf numFmtId="164" fontId="3" fillId="0" borderId="7" xfId="0" applyNumberFormat="1" applyFont="1" applyBorder="1" applyAlignment="1">
      <alignment horizontal="left"/>
    </xf>
    <xf numFmtId="0" fontId="3" fillId="0" borderId="7" xfId="0" applyFont="1" applyFill="1" applyBorder="1" applyAlignment="1">
      <alignment horizontal="left"/>
    </xf>
    <xf numFmtId="164" fontId="3" fillId="0" borderId="7" xfId="0" applyNumberFormat="1" applyFont="1" applyFill="1" applyBorder="1" applyAlignment="1">
      <alignment horizontal="center"/>
    </xf>
    <xf numFmtId="164" fontId="4" fillId="2" borderId="7" xfId="0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center"/>
    </xf>
    <xf numFmtId="0" fontId="4" fillId="2" borderId="7" xfId="0" applyFont="1" applyFill="1" applyBorder="1" applyAlignment="1">
      <alignment horizontal="left"/>
    </xf>
    <xf numFmtId="0" fontId="3" fillId="0" borderId="7" xfId="0" applyFont="1" applyBorder="1" applyAlignment="1">
      <alignment horizontal="left" vertical="center"/>
    </xf>
    <xf numFmtId="164" fontId="3" fillId="0" borderId="8" xfId="0" applyNumberFormat="1" applyFont="1" applyBorder="1" applyAlignment="1">
      <alignment horizontal="left" vertical="center"/>
    </xf>
    <xf numFmtId="164" fontId="3" fillId="0" borderId="9" xfId="0" applyNumberFormat="1" applyFont="1" applyBorder="1" applyAlignment="1">
      <alignment horizontal="left" vertical="center"/>
    </xf>
    <xf numFmtId="0" fontId="3" fillId="0" borderId="7" xfId="0" applyFont="1" applyBorder="1" applyAlignment="1">
      <alignment horizontal="left" vertical="center" wrapText="1"/>
    </xf>
    <xf numFmtId="164" fontId="3" fillId="0" borderId="7" xfId="0" applyNumberFormat="1" applyFont="1" applyBorder="1" applyAlignment="1">
      <alignment horizontal="left" vertical="center"/>
    </xf>
    <xf numFmtId="164" fontId="4" fillId="2" borderId="7" xfId="0" applyNumberFormat="1" applyFont="1" applyFill="1" applyBorder="1" applyAlignment="1">
      <alignment horizontal="left"/>
    </xf>
    <xf numFmtId="0" fontId="3" fillId="0" borderId="10" xfId="0" applyFont="1" applyBorder="1" applyAlignment="1">
      <alignment horizontal="center"/>
    </xf>
    <xf numFmtId="0" fontId="4" fillId="3" borderId="8" xfId="0" applyFont="1" applyFill="1" applyBorder="1" applyAlignment="1">
      <alignment horizontal="center" vertical="top" wrapText="1"/>
    </xf>
    <xf numFmtId="0" fontId="4" fillId="3" borderId="10" xfId="0" applyFont="1" applyFill="1" applyBorder="1" applyAlignment="1">
      <alignment horizontal="center" vertical="top" wrapText="1"/>
    </xf>
    <xf numFmtId="0" fontId="4" fillId="3" borderId="9" xfId="0" applyFont="1" applyFill="1" applyBorder="1" applyAlignment="1">
      <alignment horizontal="center" vertical="top" wrapText="1"/>
    </xf>
    <xf numFmtId="0" fontId="3" fillId="0" borderId="8" xfId="0" applyFont="1" applyFill="1" applyBorder="1" applyAlignment="1">
      <alignment horizontal="left"/>
    </xf>
    <xf numFmtId="0" fontId="3" fillId="0" borderId="10" xfId="0" applyFont="1" applyFill="1" applyBorder="1" applyAlignment="1">
      <alignment horizontal="left"/>
    </xf>
    <xf numFmtId="0" fontId="3" fillId="0" borderId="9" xfId="0" applyFont="1" applyFill="1" applyBorder="1" applyAlignment="1">
      <alignment horizontal="left"/>
    </xf>
    <xf numFmtId="0" fontId="4" fillId="0" borderId="8" xfId="0" applyFont="1" applyFill="1" applyBorder="1" applyAlignment="1">
      <alignment horizontal="center"/>
    </xf>
    <xf numFmtId="0" fontId="4" fillId="0" borderId="10" xfId="0" applyFont="1" applyFill="1" applyBorder="1" applyAlignment="1">
      <alignment horizontal="center"/>
    </xf>
    <xf numFmtId="0" fontId="4" fillId="0" borderId="9" xfId="0" applyFont="1" applyFill="1" applyBorder="1" applyAlignment="1">
      <alignment horizontal="center"/>
    </xf>
    <xf numFmtId="164" fontId="4" fillId="0" borderId="8" xfId="0" applyNumberFormat="1" applyFont="1" applyFill="1" applyBorder="1" applyAlignment="1">
      <alignment horizontal="center"/>
    </xf>
    <xf numFmtId="164" fontId="4" fillId="0" borderId="9" xfId="0" applyNumberFormat="1" applyFont="1" applyFill="1" applyBorder="1" applyAlignment="1">
      <alignment horizontal="center"/>
    </xf>
    <xf numFmtId="0" fontId="4" fillId="0" borderId="8" xfId="0" applyFont="1" applyFill="1" applyBorder="1" applyAlignment="1">
      <alignment horizontal="left" wrapText="1"/>
    </xf>
    <xf numFmtId="0" fontId="4" fillId="0" borderId="10" xfId="0" applyFont="1" applyFill="1" applyBorder="1" applyAlignment="1">
      <alignment horizontal="left"/>
    </xf>
    <xf numFmtId="0" fontId="4" fillId="0" borderId="9" xfId="0" applyFont="1" applyFill="1" applyBorder="1" applyAlignment="1">
      <alignment horizontal="left"/>
    </xf>
    <xf numFmtId="0" fontId="3" fillId="0" borderId="8" xfId="0" applyFont="1" applyFill="1" applyBorder="1" applyAlignment="1">
      <alignment horizontal="left" wrapText="1"/>
    </xf>
    <xf numFmtId="164" fontId="3" fillId="0" borderId="8" xfId="0" applyNumberFormat="1" applyFont="1" applyFill="1" applyBorder="1" applyAlignment="1">
      <alignment horizontal="left" vertical="center"/>
    </xf>
    <xf numFmtId="164" fontId="3" fillId="0" borderId="9" xfId="0" applyNumberFormat="1" applyFont="1" applyFill="1" applyBorder="1" applyAlignment="1">
      <alignment horizontal="left" vertical="center"/>
    </xf>
    <xf numFmtId="0" fontId="4" fillId="2" borderId="8" xfId="0" applyFont="1" applyFill="1" applyBorder="1" applyAlignment="1">
      <alignment horizontal="left" vertical="top"/>
    </xf>
    <xf numFmtId="0" fontId="4" fillId="2" borderId="10" xfId="0" applyFont="1" applyFill="1" applyBorder="1" applyAlignment="1">
      <alignment horizontal="left" vertical="top"/>
    </xf>
    <xf numFmtId="0" fontId="4" fillId="2" borderId="9" xfId="0" applyFont="1" applyFill="1" applyBorder="1" applyAlignment="1">
      <alignment horizontal="left" vertical="top"/>
    </xf>
    <xf numFmtId="0" fontId="4" fillId="0" borderId="8" xfId="0" applyFont="1" applyFill="1" applyBorder="1" applyAlignment="1">
      <alignment horizontal="left" vertical="top"/>
    </xf>
    <xf numFmtId="0" fontId="4" fillId="0" borderId="10" xfId="0" applyFont="1" applyFill="1" applyBorder="1" applyAlignment="1">
      <alignment horizontal="left" vertical="top"/>
    </xf>
    <xf numFmtId="0" fontId="4" fillId="0" borderId="9" xfId="0" applyFont="1" applyFill="1" applyBorder="1" applyAlignment="1">
      <alignment horizontal="left" vertical="top"/>
    </xf>
    <xf numFmtId="0" fontId="4" fillId="0" borderId="8" xfId="0" applyFont="1" applyFill="1" applyBorder="1" applyAlignment="1">
      <alignment horizontal="center" vertical="top"/>
    </xf>
    <xf numFmtId="0" fontId="4" fillId="0" borderId="9" xfId="0" applyFont="1" applyFill="1" applyBorder="1" applyAlignment="1">
      <alignment horizontal="center" vertical="top"/>
    </xf>
    <xf numFmtId="0" fontId="4" fillId="2" borderId="8" xfId="0" applyFont="1" applyFill="1" applyBorder="1" applyAlignment="1">
      <alignment horizontal="left" vertical="top" wrapText="1"/>
    </xf>
    <xf numFmtId="0" fontId="4" fillId="2" borderId="10" xfId="0" applyFont="1" applyFill="1" applyBorder="1" applyAlignment="1">
      <alignment horizontal="left" vertical="top" wrapText="1"/>
    </xf>
    <xf numFmtId="0" fontId="4" fillId="2" borderId="7" xfId="0" applyFont="1" applyFill="1" applyBorder="1" applyAlignment="1">
      <alignment horizontal="center" vertical="center" wrapText="1"/>
    </xf>
    <xf numFmtId="44" fontId="4" fillId="2" borderId="8" xfId="2" applyFont="1" applyFill="1" applyBorder="1" applyAlignment="1">
      <alignment horizontal="center" vertical="center"/>
    </xf>
    <xf numFmtId="44" fontId="4" fillId="2" borderId="9" xfId="2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top"/>
    </xf>
    <xf numFmtId="0" fontId="4" fillId="0" borderId="8" xfId="0" applyFont="1" applyFill="1" applyBorder="1" applyAlignment="1">
      <alignment horizontal="left" vertical="top" wrapText="1"/>
    </xf>
    <xf numFmtId="0" fontId="3" fillId="0" borderId="7" xfId="0" applyFont="1" applyFill="1" applyBorder="1" applyAlignment="1">
      <alignment horizontal="left" wrapText="1"/>
    </xf>
    <xf numFmtId="0" fontId="3" fillId="0" borderId="0" xfId="0" applyFont="1" applyAlignment="1">
      <alignment horizontal="center"/>
    </xf>
    <xf numFmtId="0" fontId="4" fillId="4" borderId="1" xfId="0" applyFont="1" applyFill="1" applyBorder="1" applyAlignment="1">
      <alignment horizontal="left" vertical="center"/>
    </xf>
    <xf numFmtId="0" fontId="4" fillId="4" borderId="2" xfId="0" applyFont="1" applyFill="1" applyBorder="1" applyAlignment="1">
      <alignment horizontal="left" vertical="center"/>
    </xf>
    <xf numFmtId="0" fontId="4" fillId="4" borderId="3" xfId="0" applyFont="1" applyFill="1" applyBorder="1" applyAlignment="1">
      <alignment horizontal="left" vertical="center"/>
    </xf>
  </cellXfs>
  <cellStyles count="3">
    <cellStyle name="Moeda" xfId="2" builtinId="4"/>
    <cellStyle name="Normal" xfId="0" builtinId="0"/>
    <cellStyle name="Vírgula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47625</xdr:rowOff>
        </xdr:from>
        <xdr:to>
          <xdr:col>1</xdr:col>
          <xdr:colOff>447675</xdr:colOff>
          <xdr:row>1</xdr:row>
          <xdr:rowOff>533400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0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1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2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3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4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4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5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6146" name="Object 2" hidden="1">
              <a:extLst>
                <a:ext uri="{63B3BB69-23CF-44E3-9099-C40C66FF867C}">
                  <a14:compatExt spid="_x0000_s6146"/>
                </a:ext>
                <a:ext uri="{FF2B5EF4-FFF2-40B4-BE49-F238E27FC236}">
                  <a16:creationId xmlns:a16="http://schemas.microsoft.com/office/drawing/2014/main" id="{00000000-0008-0000-0500-00000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6147" name="Object 3" hidden="1">
              <a:extLst>
                <a:ext uri="{63B3BB69-23CF-44E3-9099-C40C66FF867C}">
                  <a14:compatExt spid="_x0000_s6147"/>
                </a:ext>
                <a:ext uri="{FF2B5EF4-FFF2-40B4-BE49-F238E27FC236}">
                  <a16:creationId xmlns:a16="http://schemas.microsoft.com/office/drawing/2014/main" id="{00000000-0008-0000-0500-00000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6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  <a:ext uri="{FF2B5EF4-FFF2-40B4-BE49-F238E27FC236}">
                  <a16:creationId xmlns:a16="http://schemas.microsoft.com/office/drawing/2014/main" id="{00000000-0008-0000-0600-00000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7171" name="Object 3" hidden="1">
              <a:extLst>
                <a:ext uri="{63B3BB69-23CF-44E3-9099-C40C66FF867C}">
                  <a14:compatExt spid="_x0000_s7171"/>
                </a:ext>
                <a:ext uri="{FF2B5EF4-FFF2-40B4-BE49-F238E27FC236}">
                  <a16:creationId xmlns:a16="http://schemas.microsoft.com/office/drawing/2014/main" id="{00000000-0008-0000-0600-00000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7172" name="Object 4" hidden="1">
              <a:extLst>
                <a:ext uri="{63B3BB69-23CF-44E3-9099-C40C66FF867C}">
                  <a14:compatExt spid="_x0000_s7172"/>
                </a:ext>
                <a:ext uri="{FF2B5EF4-FFF2-40B4-BE49-F238E27FC236}">
                  <a16:creationId xmlns:a16="http://schemas.microsoft.com/office/drawing/2014/main" id="{00000000-0008-0000-0600-00000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7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  <a:ext uri="{FF2B5EF4-FFF2-40B4-BE49-F238E27FC236}">
                  <a16:creationId xmlns:a16="http://schemas.microsoft.com/office/drawing/2014/main" id="{00000000-0008-0000-0700-00000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8195" name="Object 3" hidden="1">
              <a:extLst>
                <a:ext uri="{63B3BB69-23CF-44E3-9099-C40C66FF867C}">
                  <a14:compatExt spid="_x0000_s8195"/>
                </a:ext>
                <a:ext uri="{FF2B5EF4-FFF2-40B4-BE49-F238E27FC236}">
                  <a16:creationId xmlns:a16="http://schemas.microsoft.com/office/drawing/2014/main" id="{00000000-0008-0000-0700-00000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8196" name="Object 4" hidden="1">
              <a:extLst>
                <a:ext uri="{63B3BB69-23CF-44E3-9099-C40C66FF867C}">
                  <a14:compatExt spid="_x0000_s8196"/>
                </a:ext>
                <a:ext uri="{FF2B5EF4-FFF2-40B4-BE49-F238E27FC236}">
                  <a16:creationId xmlns:a16="http://schemas.microsoft.com/office/drawing/2014/main" id="{00000000-0008-0000-0700-00000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</xdr:row>
          <xdr:rowOff>0</xdr:rowOff>
        </xdr:from>
        <xdr:to>
          <xdr:col>3</xdr:col>
          <xdr:colOff>0</xdr:colOff>
          <xdr:row>4</xdr:row>
          <xdr:rowOff>133350</xdr:rowOff>
        </xdr:to>
        <xdr:sp macro="" textlink="">
          <xdr:nvSpPr>
            <xdr:cNvPr id="8197" name="Object 5" hidden="1">
              <a:extLst>
                <a:ext uri="{63B3BB69-23CF-44E3-9099-C40C66FF867C}">
                  <a14:compatExt spid="_x0000_s8197"/>
                </a:ext>
                <a:ext uri="{FF2B5EF4-FFF2-40B4-BE49-F238E27FC236}">
                  <a16:creationId xmlns:a16="http://schemas.microsoft.com/office/drawing/2014/main" id="{00000000-0008-0000-0700-00000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openxmlformats.org/officeDocument/2006/relationships/image" Target="../media/image1.png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.bin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Relationship Id="rId4" Type="http://schemas.openxmlformats.org/officeDocument/2006/relationships/image" Target="../media/image1.png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.bin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Relationship Id="rId4" Type="http://schemas.openxmlformats.org/officeDocument/2006/relationships/image" Target="../media/image1.png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.bin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5.xml"/><Relationship Id="rId5" Type="http://schemas.openxmlformats.org/officeDocument/2006/relationships/oleObject" Target="../embeddings/oleObject6.bin"/><Relationship Id="rId4" Type="http://schemas.openxmlformats.org/officeDocument/2006/relationships/image" Target="../media/image1.png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7.bin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6.xml"/><Relationship Id="rId6" Type="http://schemas.openxmlformats.org/officeDocument/2006/relationships/oleObject" Target="../embeddings/oleObject9.bin"/><Relationship Id="rId5" Type="http://schemas.openxmlformats.org/officeDocument/2006/relationships/oleObject" Target="../embeddings/oleObject8.bin"/><Relationship Id="rId4" Type="http://schemas.openxmlformats.org/officeDocument/2006/relationships/image" Target="../media/image1.png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0.bin"/><Relationship Id="rId7" Type="http://schemas.openxmlformats.org/officeDocument/2006/relationships/oleObject" Target="../embeddings/oleObject13.bin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7.xml"/><Relationship Id="rId6" Type="http://schemas.openxmlformats.org/officeDocument/2006/relationships/oleObject" Target="../embeddings/oleObject12.bin"/><Relationship Id="rId5" Type="http://schemas.openxmlformats.org/officeDocument/2006/relationships/oleObject" Target="../embeddings/oleObject11.bin"/><Relationship Id="rId4" Type="http://schemas.openxmlformats.org/officeDocument/2006/relationships/image" Target="../media/image1.png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8.bin"/><Relationship Id="rId3" Type="http://schemas.openxmlformats.org/officeDocument/2006/relationships/oleObject" Target="../embeddings/oleObject14.bin"/><Relationship Id="rId7" Type="http://schemas.openxmlformats.org/officeDocument/2006/relationships/oleObject" Target="../embeddings/oleObject17.bin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8.xml"/><Relationship Id="rId6" Type="http://schemas.openxmlformats.org/officeDocument/2006/relationships/oleObject" Target="../embeddings/oleObject16.bin"/><Relationship Id="rId5" Type="http://schemas.openxmlformats.org/officeDocument/2006/relationships/oleObject" Target="../embeddings/oleObject15.bin"/><Relationship Id="rId4" Type="http://schemas.openxmlformats.org/officeDocument/2006/relationships/image" Target="../media/image1.png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E19C64-D836-4192-A8EF-45128826FFF5}">
  <dimension ref="B2:G36"/>
  <sheetViews>
    <sheetView topLeftCell="A16" workbookViewId="0">
      <selection activeCell="M10" sqref="M10"/>
    </sheetView>
  </sheetViews>
  <sheetFormatPr defaultRowHeight="15" x14ac:dyDescent="0.25"/>
  <cols>
    <col min="1" max="1" width="15.42578125" customWidth="1"/>
    <col min="2" max="2" width="19.28515625" bestFit="1" customWidth="1"/>
    <col min="3" max="3" width="10.28515625" bestFit="1" customWidth="1"/>
    <col min="4" max="4" width="21.140625" customWidth="1"/>
    <col min="5" max="5" width="20.85546875" customWidth="1"/>
    <col min="6" max="6" width="13.140625" customWidth="1"/>
    <col min="7" max="7" width="16.140625" customWidth="1"/>
  </cols>
  <sheetData>
    <row r="2" spans="2:7" ht="46.5" customHeight="1" thickBot="1" x14ac:dyDescent="0.3"/>
    <row r="3" spans="2:7" x14ac:dyDescent="0.25">
      <c r="B3" s="89" t="s">
        <v>97</v>
      </c>
      <c r="C3" s="90"/>
      <c r="D3" s="90"/>
      <c r="E3" s="90"/>
      <c r="F3" s="90"/>
      <c r="G3" s="91"/>
    </row>
    <row r="4" spans="2:7" ht="15.75" thickBot="1" x14ac:dyDescent="0.3">
      <c r="B4" s="92" t="s">
        <v>96</v>
      </c>
      <c r="C4" s="93"/>
      <c r="D4" s="93"/>
      <c r="E4" s="93"/>
      <c r="F4" s="93"/>
      <c r="G4" s="94"/>
    </row>
    <row r="5" spans="2:7" ht="15.75" thickBot="1" x14ac:dyDescent="0.3"/>
    <row r="6" spans="2:7" ht="15.75" thickBot="1" x14ac:dyDescent="0.3">
      <c r="B6" s="112" t="s">
        <v>119</v>
      </c>
      <c r="C6" s="113"/>
      <c r="D6" s="113"/>
      <c r="E6" s="113"/>
      <c r="F6" s="113"/>
      <c r="G6" s="114"/>
    </row>
    <row r="7" spans="2:7" ht="15.75" thickBot="1" x14ac:dyDescent="0.3">
      <c r="B7" s="54" t="s">
        <v>120</v>
      </c>
      <c r="C7" s="55" t="s">
        <v>99</v>
      </c>
      <c r="D7" s="95" t="s">
        <v>121</v>
      </c>
      <c r="E7" s="102"/>
      <c r="F7" s="55" t="s">
        <v>122</v>
      </c>
      <c r="G7" s="55" t="s">
        <v>123</v>
      </c>
    </row>
    <row r="8" spans="2:7" ht="24.75" customHeight="1" thickBot="1" x14ac:dyDescent="0.3">
      <c r="B8" s="56" t="s">
        <v>124</v>
      </c>
      <c r="C8" s="57">
        <v>1</v>
      </c>
      <c r="D8" s="105" t="s">
        <v>137</v>
      </c>
      <c r="E8" s="106"/>
      <c r="F8" s="73" t="str">
        <f>IF('Residentes - Incl. sábados'!G12="","",'Residentes - Incl. sábados'!K12)</f>
        <v/>
      </c>
      <c r="G8" s="74" t="str">
        <f>IF(F8="","",F8*12)</f>
        <v/>
      </c>
    </row>
    <row r="9" spans="2:7" ht="18.75" customHeight="1" thickBot="1" x14ac:dyDescent="0.3">
      <c r="B9" s="56" t="s">
        <v>125</v>
      </c>
      <c r="C9" s="57">
        <v>1</v>
      </c>
      <c r="D9" s="105" t="s">
        <v>126</v>
      </c>
      <c r="E9" s="106"/>
      <c r="F9" s="73" t="str">
        <f>IF('Auxiliar Adm.'!G12="","",'Auxiliar Adm.'!H115:H115)</f>
        <v/>
      </c>
      <c r="G9" s="74" t="str">
        <f>IF(F8="","",F9*12)</f>
        <v/>
      </c>
    </row>
    <row r="10" spans="2:7" ht="42.75" customHeight="1" thickBot="1" x14ac:dyDescent="0.3">
      <c r="B10" s="70" t="s">
        <v>127</v>
      </c>
      <c r="C10" s="69">
        <v>2</v>
      </c>
      <c r="D10" s="107" t="s">
        <v>138</v>
      </c>
      <c r="E10" s="108"/>
      <c r="F10" s="75" t="str">
        <f>IF('Residentes - Incl. sábados'!G13="","",'Residentes - Incl. sábados'!K13)</f>
        <v/>
      </c>
      <c r="G10" s="74" t="str">
        <f>IF(F8="","",F10*12)</f>
        <v/>
      </c>
    </row>
    <row r="11" spans="2:7" ht="41.25" customHeight="1" thickBot="1" x14ac:dyDescent="0.3">
      <c r="B11" s="70" t="s">
        <v>128</v>
      </c>
      <c r="C11" s="69">
        <v>2</v>
      </c>
      <c r="D11" s="107" t="s">
        <v>138</v>
      </c>
      <c r="E11" s="108"/>
      <c r="F11" s="75" t="str">
        <f>IF('Residentes - Incl. sábados'!G14="","",'Residentes - Incl. sábados'!K14)</f>
        <v/>
      </c>
      <c r="G11" s="74" t="str">
        <f>IF(F8="","",F11*12)</f>
        <v/>
      </c>
    </row>
    <row r="12" spans="2:7" ht="41.25" customHeight="1" thickBot="1" x14ac:dyDescent="0.3">
      <c r="B12" s="70" t="s">
        <v>129</v>
      </c>
      <c r="C12" s="71">
        <v>2</v>
      </c>
      <c r="D12" s="109" t="s">
        <v>139</v>
      </c>
      <c r="E12" s="108"/>
      <c r="F12" s="75" t="str">
        <f>IF('Residentes - Incl. sábados'!G15="","",'Residentes - Incl. sábados'!K15)</f>
        <v/>
      </c>
      <c r="G12" s="74" t="str">
        <f>IF(F8="","",F12*12)</f>
        <v/>
      </c>
    </row>
    <row r="13" spans="2:7" ht="15.75" thickBot="1" x14ac:dyDescent="0.3">
      <c r="B13" s="110"/>
      <c r="C13" s="111"/>
      <c r="D13" s="99" t="s">
        <v>114</v>
      </c>
      <c r="E13" s="100"/>
      <c r="F13" s="101"/>
      <c r="G13" s="72">
        <f>SUM(G8:G12)</f>
        <v>0</v>
      </c>
    </row>
    <row r="15" spans="2:7" ht="15.75" thickBot="1" x14ac:dyDescent="0.3"/>
    <row r="16" spans="2:7" ht="15.75" customHeight="1" thickBot="1" x14ac:dyDescent="0.3">
      <c r="B16" s="95" t="s">
        <v>130</v>
      </c>
      <c r="C16" s="96"/>
      <c r="D16" s="96"/>
      <c r="E16" s="96"/>
      <c r="F16" s="96"/>
    </row>
    <row r="17" spans="2:6" ht="15.75" thickBot="1" x14ac:dyDescent="0.3">
      <c r="B17" s="58" t="s">
        <v>120</v>
      </c>
      <c r="C17" s="59" t="s">
        <v>99</v>
      </c>
      <c r="D17" s="60" t="s">
        <v>131</v>
      </c>
      <c r="E17" s="60" t="s">
        <v>122</v>
      </c>
      <c r="F17" s="59" t="s">
        <v>123</v>
      </c>
    </row>
    <row r="18" spans="2:6" ht="15.75" thickBot="1" x14ac:dyDescent="0.3">
      <c r="B18" s="61" t="s">
        <v>117</v>
      </c>
      <c r="C18" s="62">
        <v>1</v>
      </c>
      <c r="D18" s="63">
        <v>24</v>
      </c>
      <c r="E18" s="68" t="str">
        <f>IF('Não Residente - Vidraceiro'!G12="","",'Não Residente - Vidraceiro'!G116:H116*Proposta!D18)</f>
        <v/>
      </c>
      <c r="F18" s="83" t="str">
        <f>IF(E18="","",E18*12)</f>
        <v/>
      </c>
    </row>
    <row r="19" spans="2:6" ht="15.75" thickBot="1" x14ac:dyDescent="0.3">
      <c r="B19" s="61" t="s">
        <v>132</v>
      </c>
      <c r="C19" s="62">
        <v>1</v>
      </c>
      <c r="D19" s="63">
        <v>80</v>
      </c>
      <c r="E19" s="68" t="str">
        <f>IF('Não Residente - Pintor'!G12="","",'Não Residente - Pintor'!G116:H116*Proposta!D19)</f>
        <v/>
      </c>
      <c r="F19" s="83" t="str">
        <f>IF(E19="","",E19*12)</f>
        <v/>
      </c>
    </row>
    <row r="20" spans="2:6" ht="15.75" thickBot="1" x14ac:dyDescent="0.3">
      <c r="B20" s="61" t="s">
        <v>133</v>
      </c>
      <c r="C20" s="62">
        <v>1</v>
      </c>
      <c r="D20" s="63">
        <v>80</v>
      </c>
      <c r="E20" s="68" t="str">
        <f>IF('Não Residente - Pedreiro'!G12="","",'Não Residente - Pedreiro'!G116:H116*Proposta!D20)</f>
        <v/>
      </c>
      <c r="F20" s="83" t="str">
        <f t="shared" ref="F20:F22" si="0">IF(E20="","",E20*12)</f>
        <v/>
      </c>
    </row>
    <row r="21" spans="2:6" ht="15.75" thickBot="1" x14ac:dyDescent="0.3">
      <c r="B21" s="61" t="s">
        <v>134</v>
      </c>
      <c r="C21" s="62">
        <v>1</v>
      </c>
      <c r="D21" s="63">
        <v>24</v>
      </c>
      <c r="E21" s="68" t="str">
        <f>IF('Não Residente - Marceneiro'!G12="","",D21*'Não Residente - Marceneiro'!G116:H116)</f>
        <v/>
      </c>
      <c r="F21" s="83" t="str">
        <f t="shared" si="0"/>
        <v/>
      </c>
    </row>
    <row r="22" spans="2:6" ht="15.75" thickBot="1" x14ac:dyDescent="0.3">
      <c r="B22" s="61" t="s">
        <v>135</v>
      </c>
      <c r="C22" s="62">
        <v>1</v>
      </c>
      <c r="D22" s="63">
        <v>24</v>
      </c>
      <c r="E22" s="68" t="str">
        <f>IF('Não Residente - Serralheiro'!G12="","",D22*'Não Residente - Serralheiro'!G116:H116)</f>
        <v/>
      </c>
      <c r="F22" s="83" t="str">
        <f t="shared" si="0"/>
        <v/>
      </c>
    </row>
    <row r="23" spans="2:6" ht="15.75" thickBot="1" x14ac:dyDescent="0.3">
      <c r="B23" s="103"/>
      <c r="C23" s="104"/>
      <c r="D23" s="64" t="s">
        <v>114</v>
      </c>
      <c r="E23" s="85">
        <f>SUM(E18:E22)</f>
        <v>0</v>
      </c>
      <c r="F23" s="84">
        <f>SUM(F18:F22)</f>
        <v>0</v>
      </c>
    </row>
    <row r="26" spans="2:6" ht="15.75" thickBot="1" x14ac:dyDescent="0.3"/>
    <row r="27" spans="2:6" ht="36.75" thickBot="1" x14ac:dyDescent="0.3">
      <c r="B27" s="67" t="s">
        <v>120</v>
      </c>
      <c r="C27" s="66" t="s">
        <v>136</v>
      </c>
      <c r="D27" s="66" t="s">
        <v>118</v>
      </c>
      <c r="E27" s="66" t="s">
        <v>123</v>
      </c>
    </row>
    <row r="28" spans="2:6" ht="15.75" thickBot="1" x14ac:dyDescent="0.3">
      <c r="B28" s="56" t="s">
        <v>124</v>
      </c>
      <c r="C28" s="57">
        <v>192</v>
      </c>
      <c r="D28" s="73" t="str">
        <f>IF(F8="","",F8/220)</f>
        <v/>
      </c>
      <c r="E28" s="86" t="str">
        <f>IF(D28="","",C28*D28)</f>
        <v/>
      </c>
    </row>
    <row r="29" spans="2:6" ht="15.75" thickBot="1" x14ac:dyDescent="0.3">
      <c r="B29" s="56" t="s">
        <v>125</v>
      </c>
      <c r="C29" s="57">
        <v>192</v>
      </c>
      <c r="D29" s="73" t="str">
        <f t="shared" ref="D29:D31" si="1">IF(F9="","",F9/220)</f>
        <v/>
      </c>
      <c r="E29" s="86" t="str">
        <f t="shared" ref="E29:E32" si="2">IF(D29="","",C29*D29)</f>
        <v/>
      </c>
    </row>
    <row r="30" spans="2:6" ht="15.75" thickBot="1" x14ac:dyDescent="0.3">
      <c r="B30" s="56" t="s">
        <v>127</v>
      </c>
      <c r="C30" s="57">
        <v>192</v>
      </c>
      <c r="D30" s="73" t="str">
        <f t="shared" si="1"/>
        <v/>
      </c>
      <c r="E30" s="86" t="str">
        <f t="shared" si="2"/>
        <v/>
      </c>
    </row>
    <row r="31" spans="2:6" ht="15.75" thickBot="1" x14ac:dyDescent="0.3">
      <c r="B31" s="56" t="s">
        <v>128</v>
      </c>
      <c r="C31" s="57">
        <v>192</v>
      </c>
      <c r="D31" s="73" t="str">
        <f t="shared" si="1"/>
        <v/>
      </c>
      <c r="E31" s="86" t="str">
        <f t="shared" si="2"/>
        <v/>
      </c>
    </row>
    <row r="32" spans="2:6" ht="15.75" thickBot="1" x14ac:dyDescent="0.3">
      <c r="B32" s="56" t="s">
        <v>129</v>
      </c>
      <c r="C32" s="57">
        <v>192</v>
      </c>
      <c r="D32" s="73" t="str">
        <f>IF(F12="","",F12/220)</f>
        <v/>
      </c>
      <c r="E32" s="86" t="str">
        <f t="shared" si="2"/>
        <v/>
      </c>
    </row>
    <row r="33" spans="2:5" ht="15.75" thickBot="1" x14ac:dyDescent="0.3">
      <c r="B33" s="97"/>
      <c r="C33" s="98"/>
      <c r="D33" s="65" t="s">
        <v>114</v>
      </c>
      <c r="E33" s="87">
        <f>SUM(E28:E32)</f>
        <v>0</v>
      </c>
    </row>
    <row r="35" spans="2:5" ht="15.75" thickBot="1" x14ac:dyDescent="0.3"/>
    <row r="36" spans="2:5" ht="15.75" thickBot="1" x14ac:dyDescent="0.3">
      <c r="B36" s="95" t="s">
        <v>140</v>
      </c>
      <c r="C36" s="96"/>
      <c r="D36" s="96"/>
      <c r="E36" s="88">
        <f>E33+F23+G13</f>
        <v>0</v>
      </c>
    </row>
  </sheetData>
  <mergeCells count="13">
    <mergeCell ref="B6:G6"/>
    <mergeCell ref="B16:F16"/>
    <mergeCell ref="B33:C33"/>
    <mergeCell ref="D13:F13"/>
    <mergeCell ref="B36:D36"/>
    <mergeCell ref="D7:E7"/>
    <mergeCell ref="B23:C23"/>
    <mergeCell ref="D8:E8"/>
    <mergeCell ref="D9:E9"/>
    <mergeCell ref="D10:E10"/>
    <mergeCell ref="D11:E11"/>
    <mergeCell ref="D12:E12"/>
    <mergeCell ref="B13:C13"/>
  </mergeCells>
  <pageMargins left="0.511811024" right="0.511811024" top="0.78740157499999996" bottom="0.78740157499999996" header="0.31496062000000002" footer="0.31496062000000002"/>
  <drawing r:id="rId1"/>
  <legacyDrawing r:id="rId2"/>
  <oleObjects>
    <mc:AlternateContent xmlns:mc="http://schemas.openxmlformats.org/markup-compatibility/2006">
      <mc:Choice Requires="x14">
        <oleObject progId="PBrush" shapeId="4097" r:id="rId3">
          <objectPr defaultSize="0" autoPict="0" r:id="rId4">
            <anchor moveWithCells="1" sizeWithCells="1">
              <from>
                <xdr:col>0</xdr:col>
                <xdr:colOff>0</xdr:colOff>
                <xdr:row>0</xdr:row>
                <xdr:rowOff>47625</xdr:rowOff>
              </from>
              <to>
                <xdr:col>1</xdr:col>
                <xdr:colOff>447675</xdr:colOff>
                <xdr:row>1</xdr:row>
                <xdr:rowOff>533400</xdr:rowOff>
              </to>
            </anchor>
          </objectPr>
        </oleObject>
      </mc:Choice>
      <mc:Fallback>
        <oleObject progId="PBrush" shapeId="4097" r:id="rId3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DC7E64-18C4-4150-A940-8E2702CC034B}">
  <dimension ref="B5:L124"/>
  <sheetViews>
    <sheetView tabSelected="1" topLeftCell="A83" zoomScale="85" zoomScaleNormal="85" workbookViewId="0">
      <selection activeCell="N86" sqref="N86"/>
    </sheetView>
  </sheetViews>
  <sheetFormatPr defaultRowHeight="14.25" x14ac:dyDescent="0.2"/>
  <cols>
    <col min="1" max="1" width="3" style="1" customWidth="1"/>
    <col min="2" max="2" width="7.5703125" style="1" customWidth="1"/>
    <col min="3" max="3" width="14.5703125" style="1" customWidth="1"/>
    <col min="4" max="4" width="24.42578125" style="1" customWidth="1"/>
    <col min="5" max="5" width="32.7109375" style="1" customWidth="1"/>
    <col min="6" max="6" width="16" style="1" bestFit="1" customWidth="1"/>
    <col min="7" max="7" width="19.85546875" style="1" bestFit="1" customWidth="1"/>
    <col min="8" max="8" width="14.42578125" style="1" bestFit="1" customWidth="1"/>
    <col min="9" max="9" width="9.140625" style="1"/>
    <col min="10" max="11" width="15.140625" style="1" hidden="1" customWidth="1"/>
    <col min="12" max="12" width="15.140625" style="1" bestFit="1" customWidth="1"/>
    <col min="13" max="16384" width="9.140625" style="1"/>
  </cols>
  <sheetData>
    <row r="5" spans="2:12" x14ac:dyDescent="0.2">
      <c r="B5" s="229"/>
      <c r="C5" s="229"/>
      <c r="D5" s="229"/>
      <c r="E5" s="229"/>
      <c r="F5" s="229"/>
      <c r="G5" s="229"/>
      <c r="H5" s="229"/>
    </row>
    <row r="7" spans="2:12" ht="15" x14ac:dyDescent="0.2">
      <c r="B7" s="230" t="s">
        <v>97</v>
      </c>
      <c r="C7" s="231"/>
      <c r="D7" s="231"/>
      <c r="E7" s="231"/>
      <c r="F7" s="231"/>
      <c r="G7" s="231"/>
      <c r="H7" s="232"/>
    </row>
    <row r="8" spans="2:12" ht="15" x14ac:dyDescent="0.2">
      <c r="B8" s="2" t="s">
        <v>96</v>
      </c>
      <c r="C8" s="3"/>
      <c r="D8" s="3"/>
      <c r="E8" s="3"/>
      <c r="F8" s="3"/>
      <c r="G8" s="3"/>
      <c r="H8" s="4"/>
    </row>
    <row r="9" spans="2:12" ht="19.5" customHeight="1" x14ac:dyDescent="0.2">
      <c r="B9" s="195"/>
      <c r="C9" s="195"/>
      <c r="D9" s="195"/>
      <c r="E9" s="195"/>
      <c r="F9" s="195"/>
      <c r="G9" s="195"/>
      <c r="H9" s="195"/>
    </row>
    <row r="10" spans="2:12" ht="20.25" customHeight="1" x14ac:dyDescent="0.2">
      <c r="B10" s="167" t="s">
        <v>5</v>
      </c>
      <c r="C10" s="167"/>
      <c r="D10" s="167"/>
      <c r="E10" s="167"/>
      <c r="F10" s="167"/>
      <c r="G10" s="167"/>
      <c r="H10" s="167"/>
    </row>
    <row r="11" spans="2:12" ht="15" x14ac:dyDescent="0.25">
      <c r="B11" s="5">
        <v>1</v>
      </c>
      <c r="C11" s="138" t="s">
        <v>100</v>
      </c>
      <c r="D11" s="138"/>
      <c r="E11" s="138"/>
      <c r="F11" s="5" t="s">
        <v>99</v>
      </c>
      <c r="G11" s="6" t="s">
        <v>7</v>
      </c>
      <c r="H11" s="7"/>
    </row>
    <row r="12" spans="2:12" x14ac:dyDescent="0.2">
      <c r="B12" s="8" t="s">
        <v>0</v>
      </c>
      <c r="C12" s="131" t="s">
        <v>4</v>
      </c>
      <c r="D12" s="131"/>
      <c r="E12" s="131"/>
      <c r="F12" s="9">
        <v>1</v>
      </c>
      <c r="G12" s="51"/>
      <c r="H12" s="10">
        <f>G12*F12</f>
        <v>0</v>
      </c>
      <c r="J12" s="76" t="e">
        <f>G12/H$16</f>
        <v>#DIV/0!</v>
      </c>
      <c r="K12" s="82" t="e">
        <f>G$118*J12</f>
        <v>#DIV/0!</v>
      </c>
      <c r="L12" s="82"/>
    </row>
    <row r="13" spans="2:12" x14ac:dyDescent="0.2">
      <c r="B13" s="8" t="s">
        <v>1</v>
      </c>
      <c r="C13" s="228" t="s">
        <v>102</v>
      </c>
      <c r="D13" s="184"/>
      <c r="E13" s="184"/>
      <c r="F13" s="9">
        <v>2</v>
      </c>
      <c r="G13" s="51"/>
      <c r="H13" s="10">
        <f t="shared" ref="H13:H15" si="0">G13*F13</f>
        <v>0</v>
      </c>
      <c r="J13" s="76" t="e">
        <f t="shared" ref="J13:J15" si="1">G13/H$16</f>
        <v>#DIV/0!</v>
      </c>
      <c r="K13" s="82" t="e">
        <f t="shared" ref="K13:K15" si="2">G$118*J13</f>
        <v>#DIV/0!</v>
      </c>
      <c r="L13" s="82"/>
    </row>
    <row r="14" spans="2:12" x14ac:dyDescent="0.2">
      <c r="B14" s="8" t="s">
        <v>2</v>
      </c>
      <c r="C14" s="184" t="s">
        <v>101</v>
      </c>
      <c r="D14" s="184"/>
      <c r="E14" s="184"/>
      <c r="F14" s="9">
        <v>2</v>
      </c>
      <c r="G14" s="51"/>
      <c r="H14" s="10">
        <f t="shared" si="0"/>
        <v>0</v>
      </c>
      <c r="J14" s="76" t="e">
        <f t="shared" si="1"/>
        <v>#DIV/0!</v>
      </c>
      <c r="K14" s="82" t="e">
        <f t="shared" si="2"/>
        <v>#DIV/0!</v>
      </c>
      <c r="L14" s="82"/>
    </row>
    <row r="15" spans="2:12" x14ac:dyDescent="0.2">
      <c r="B15" s="8" t="s">
        <v>3</v>
      </c>
      <c r="C15" s="131" t="s">
        <v>103</v>
      </c>
      <c r="D15" s="131"/>
      <c r="E15" s="131"/>
      <c r="F15" s="9">
        <v>2</v>
      </c>
      <c r="G15" s="51"/>
      <c r="H15" s="10">
        <f t="shared" si="0"/>
        <v>0</v>
      </c>
      <c r="J15" s="76" t="e">
        <f t="shared" si="1"/>
        <v>#DIV/0!</v>
      </c>
      <c r="K15" s="82" t="e">
        <f t="shared" si="2"/>
        <v>#DIV/0!</v>
      </c>
      <c r="L15" s="82"/>
    </row>
    <row r="16" spans="2:12" ht="15" x14ac:dyDescent="0.25">
      <c r="B16" s="171" t="s">
        <v>44</v>
      </c>
      <c r="C16" s="172"/>
      <c r="D16" s="172"/>
      <c r="E16" s="181"/>
      <c r="F16" s="11">
        <f>SUM(F12:F15)</f>
        <v>7</v>
      </c>
      <c r="G16" s="12"/>
      <c r="H16" s="12">
        <f>SUM(H12:H15)</f>
        <v>0</v>
      </c>
    </row>
    <row r="17" spans="2:10" ht="21" customHeight="1" x14ac:dyDescent="0.25">
      <c r="B17" s="13"/>
      <c r="C17" s="13"/>
      <c r="D17" s="13"/>
      <c r="E17" s="13"/>
      <c r="F17" s="13"/>
      <c r="G17" s="14"/>
      <c r="H17" s="14"/>
    </row>
    <row r="18" spans="2:10" ht="19.5" customHeight="1" x14ac:dyDescent="0.2">
      <c r="B18" s="167" t="s">
        <v>10</v>
      </c>
      <c r="C18" s="167"/>
      <c r="D18" s="167"/>
      <c r="E18" s="167"/>
      <c r="F18" s="167"/>
      <c r="G18" s="167"/>
      <c r="H18" s="167"/>
    </row>
    <row r="19" spans="2:10" ht="15" x14ac:dyDescent="0.2">
      <c r="B19" s="219" t="s">
        <v>11</v>
      </c>
      <c r="C19" s="226"/>
      <c r="D19" s="226"/>
      <c r="E19" s="226"/>
      <c r="F19" s="226"/>
      <c r="G19" s="226"/>
      <c r="H19" s="220"/>
    </row>
    <row r="20" spans="2:10" ht="15" x14ac:dyDescent="0.2">
      <c r="B20" s="15" t="s">
        <v>12</v>
      </c>
      <c r="C20" s="227" t="s">
        <v>13</v>
      </c>
      <c r="D20" s="217"/>
      <c r="E20" s="218"/>
      <c r="F20" s="15" t="s">
        <v>6</v>
      </c>
      <c r="G20" s="219" t="s">
        <v>14</v>
      </c>
      <c r="H20" s="220"/>
    </row>
    <row r="21" spans="2:10" x14ac:dyDescent="0.2">
      <c r="B21" s="16" t="s">
        <v>0</v>
      </c>
      <c r="C21" s="131" t="s">
        <v>15</v>
      </c>
      <c r="D21" s="131"/>
      <c r="E21" s="131"/>
      <c r="F21" s="17">
        <f>1/12</f>
        <v>8.3333333333333329E-2</v>
      </c>
      <c r="G21" s="132">
        <f>H16*F21</f>
        <v>0</v>
      </c>
      <c r="H21" s="133"/>
    </row>
    <row r="22" spans="2:10" x14ac:dyDescent="0.2">
      <c r="B22" s="16" t="s">
        <v>1</v>
      </c>
      <c r="C22" s="131" t="s">
        <v>16</v>
      </c>
      <c r="D22" s="131"/>
      <c r="E22" s="131"/>
      <c r="F22" s="17">
        <f>8.33%+2.78%</f>
        <v>0.1111</v>
      </c>
      <c r="G22" s="132">
        <f>H16*F22</f>
        <v>0</v>
      </c>
      <c r="H22" s="133"/>
    </row>
    <row r="23" spans="2:10" ht="22.5" customHeight="1" x14ac:dyDescent="0.2">
      <c r="B23" s="141" t="s">
        <v>17</v>
      </c>
      <c r="C23" s="142"/>
      <c r="D23" s="142"/>
      <c r="E23" s="143"/>
      <c r="F23" s="18">
        <f>SUM(F21:F22)</f>
        <v>0.19443333333333335</v>
      </c>
      <c r="G23" s="224">
        <f>SUM(G21:H22)</f>
        <v>0</v>
      </c>
      <c r="H23" s="225"/>
    </row>
    <row r="24" spans="2:10" ht="22.5" customHeight="1" x14ac:dyDescent="0.2">
      <c r="B24" s="19"/>
      <c r="C24" s="19"/>
      <c r="D24" s="19"/>
      <c r="E24" s="19"/>
      <c r="F24" s="19"/>
      <c r="G24" s="19"/>
      <c r="H24" s="19"/>
    </row>
    <row r="25" spans="2:10" ht="30" customHeight="1" x14ac:dyDescent="0.2">
      <c r="B25" s="221" t="s">
        <v>18</v>
      </c>
      <c r="C25" s="222"/>
      <c r="D25" s="222"/>
      <c r="E25" s="222"/>
      <c r="F25" s="20" t="s">
        <v>19</v>
      </c>
      <c r="G25" s="223" t="s">
        <v>20</v>
      </c>
      <c r="H25" s="223"/>
    </row>
    <row r="26" spans="2:10" x14ac:dyDescent="0.2">
      <c r="B26" s="8" t="s">
        <v>0</v>
      </c>
      <c r="C26" s="131" t="s">
        <v>21</v>
      </c>
      <c r="D26" s="131"/>
      <c r="E26" s="131"/>
      <c r="F26" s="17">
        <v>0.2</v>
      </c>
      <c r="G26" s="146">
        <f>(H16+G23)*F26</f>
        <v>0</v>
      </c>
      <c r="H26" s="147"/>
    </row>
    <row r="27" spans="2:10" x14ac:dyDescent="0.2">
      <c r="B27" s="8" t="s">
        <v>1</v>
      </c>
      <c r="C27" s="131" t="s">
        <v>22</v>
      </c>
      <c r="D27" s="131"/>
      <c r="E27" s="131"/>
      <c r="F27" s="17">
        <v>2.5000000000000001E-2</v>
      </c>
      <c r="G27" s="146">
        <f>(H16+G23)*F27</f>
        <v>0</v>
      </c>
      <c r="H27" s="147"/>
    </row>
    <row r="28" spans="2:10" x14ac:dyDescent="0.2">
      <c r="B28" s="8" t="s">
        <v>2</v>
      </c>
      <c r="C28" s="126" t="s">
        <v>23</v>
      </c>
      <c r="D28" s="127"/>
      <c r="E28" s="128"/>
      <c r="F28" s="17">
        <v>1.4999999999999999E-2</v>
      </c>
      <c r="G28" s="146">
        <f>(H16+G23)*F28</f>
        <v>0</v>
      </c>
      <c r="H28" s="147">
        <v>94.67</v>
      </c>
    </row>
    <row r="29" spans="2:10" x14ac:dyDescent="0.2">
      <c r="B29" s="8" t="s">
        <v>3</v>
      </c>
      <c r="C29" s="126" t="s">
        <v>24</v>
      </c>
      <c r="D29" s="127"/>
      <c r="E29" s="128"/>
      <c r="F29" s="17">
        <v>0.01</v>
      </c>
      <c r="G29" s="146">
        <f>(H16+G23)*F29</f>
        <v>0</v>
      </c>
      <c r="H29" s="147">
        <v>47.33</v>
      </c>
      <c r="J29" s="21"/>
    </row>
    <row r="30" spans="2:10" x14ac:dyDescent="0.2">
      <c r="B30" s="8" t="s">
        <v>8</v>
      </c>
      <c r="C30" s="126" t="s">
        <v>25</v>
      </c>
      <c r="D30" s="127"/>
      <c r="E30" s="128"/>
      <c r="F30" s="17">
        <v>6.0000000000000001E-3</v>
      </c>
      <c r="G30" s="146">
        <f>(H16+G23)*F30</f>
        <v>0</v>
      </c>
      <c r="H30" s="147">
        <v>31.56</v>
      </c>
    </row>
    <row r="31" spans="2:10" x14ac:dyDescent="0.2">
      <c r="B31" s="8" t="s">
        <v>9</v>
      </c>
      <c r="C31" s="126" t="s">
        <v>27</v>
      </c>
      <c r="D31" s="127"/>
      <c r="E31" s="128"/>
      <c r="F31" s="17">
        <v>2E-3</v>
      </c>
      <c r="G31" s="146">
        <f>(H16+G23)*F31</f>
        <v>0</v>
      </c>
      <c r="H31" s="147">
        <v>18.93</v>
      </c>
    </row>
    <row r="32" spans="2:10" x14ac:dyDescent="0.2">
      <c r="B32" s="8" t="s">
        <v>26</v>
      </c>
      <c r="C32" s="131" t="s">
        <v>29</v>
      </c>
      <c r="D32" s="131"/>
      <c r="E32" s="131"/>
      <c r="F32" s="17">
        <v>0.08</v>
      </c>
      <c r="G32" s="146">
        <f>(H16+G23)*F32</f>
        <v>0</v>
      </c>
      <c r="H32" s="147">
        <v>6.31</v>
      </c>
    </row>
    <row r="33" spans="2:11" x14ac:dyDescent="0.2">
      <c r="B33" s="8" t="s">
        <v>28</v>
      </c>
      <c r="C33" s="131" t="s">
        <v>98</v>
      </c>
      <c r="D33" s="131"/>
      <c r="E33" s="131"/>
      <c r="F33" s="17">
        <v>0.03</v>
      </c>
      <c r="G33" s="146">
        <f>(H16+G23)*F33</f>
        <v>0</v>
      </c>
      <c r="H33" s="147">
        <v>182.31</v>
      </c>
    </row>
    <row r="34" spans="2:11" ht="15" x14ac:dyDescent="0.25">
      <c r="B34" s="141" t="s">
        <v>30</v>
      </c>
      <c r="C34" s="142"/>
      <c r="D34" s="142"/>
      <c r="E34" s="143"/>
      <c r="F34" s="23">
        <f>SUM(F26:F33)</f>
        <v>0.36799999999999999</v>
      </c>
      <c r="G34" s="152">
        <f>(G26+G27+G28+G29+G30+G31+G32+G33)</f>
        <v>0</v>
      </c>
      <c r="H34" s="153"/>
    </row>
    <row r="35" spans="2:11" ht="21" customHeight="1" x14ac:dyDescent="0.2">
      <c r="B35" s="195"/>
      <c r="C35" s="195"/>
      <c r="D35" s="195"/>
      <c r="E35" s="195"/>
      <c r="F35" s="195"/>
      <c r="G35" s="195"/>
      <c r="H35" s="195"/>
    </row>
    <row r="36" spans="2:11" ht="15" x14ac:dyDescent="0.2">
      <c r="B36" s="213" t="s">
        <v>31</v>
      </c>
      <c r="C36" s="214"/>
      <c r="D36" s="214"/>
      <c r="E36" s="214"/>
      <c r="F36" s="214"/>
      <c r="G36" s="214"/>
      <c r="H36" s="215"/>
    </row>
    <row r="37" spans="2:11" ht="15" x14ac:dyDescent="0.2">
      <c r="B37" s="15" t="s">
        <v>32</v>
      </c>
      <c r="C37" s="216" t="s">
        <v>33</v>
      </c>
      <c r="D37" s="217"/>
      <c r="E37" s="217"/>
      <c r="F37" s="218"/>
      <c r="G37" s="219" t="s">
        <v>14</v>
      </c>
      <c r="H37" s="220"/>
    </row>
    <row r="38" spans="2:11" x14ac:dyDescent="0.2">
      <c r="B38" s="24" t="s">
        <v>0</v>
      </c>
      <c r="C38" s="124" t="s">
        <v>106</v>
      </c>
      <c r="D38" s="125"/>
      <c r="E38" s="125"/>
      <c r="F38" s="25">
        <v>7.65</v>
      </c>
      <c r="G38" s="211">
        <f>(F38*2)*26-(H12*0.06)</f>
        <v>397.8</v>
      </c>
      <c r="H38" s="212"/>
    </row>
    <row r="39" spans="2:11" x14ac:dyDescent="0.2">
      <c r="B39" s="8" t="s">
        <v>1</v>
      </c>
      <c r="C39" s="126" t="s">
        <v>107</v>
      </c>
      <c r="D39" s="127"/>
      <c r="E39" s="127"/>
      <c r="F39" s="10">
        <v>30.49</v>
      </c>
      <c r="G39" s="190">
        <f>F39*26</f>
        <v>792.74</v>
      </c>
      <c r="H39" s="191">
        <v>428.27</v>
      </c>
    </row>
    <row r="40" spans="2:11" x14ac:dyDescent="0.2">
      <c r="B40" s="8" t="s">
        <v>2</v>
      </c>
      <c r="C40" s="126" t="s">
        <v>104</v>
      </c>
      <c r="D40" s="127"/>
      <c r="E40" s="127"/>
      <c r="F40" s="128"/>
      <c r="G40" s="129"/>
      <c r="H40" s="130"/>
      <c r="J40" s="26"/>
      <c r="K40" s="26"/>
    </row>
    <row r="41" spans="2:11" x14ac:dyDescent="0.2">
      <c r="B41" s="8" t="s">
        <v>3</v>
      </c>
      <c r="C41" s="126" t="s">
        <v>105</v>
      </c>
      <c r="D41" s="127"/>
      <c r="E41" s="127"/>
      <c r="F41" s="128"/>
      <c r="G41" s="129"/>
      <c r="H41" s="130"/>
    </row>
    <row r="42" spans="2:11" x14ac:dyDescent="0.2">
      <c r="B42" s="8" t="s">
        <v>8</v>
      </c>
      <c r="C42" s="126" t="s">
        <v>34</v>
      </c>
      <c r="D42" s="127"/>
      <c r="E42" s="127"/>
      <c r="F42" s="128"/>
      <c r="G42" s="129"/>
      <c r="H42" s="130"/>
    </row>
    <row r="43" spans="2:11" x14ac:dyDescent="0.2">
      <c r="B43" s="8" t="s">
        <v>9</v>
      </c>
      <c r="C43" s="126" t="s">
        <v>35</v>
      </c>
      <c r="D43" s="127"/>
      <c r="E43" s="127"/>
      <c r="F43" s="128"/>
      <c r="G43" s="129"/>
      <c r="H43" s="130"/>
    </row>
    <row r="44" spans="2:11" ht="15" x14ac:dyDescent="0.25">
      <c r="B44" s="151" t="s">
        <v>36</v>
      </c>
      <c r="C44" s="151"/>
      <c r="D44" s="151"/>
      <c r="E44" s="151"/>
      <c r="F44" s="151"/>
      <c r="G44" s="152">
        <f>(G38+G39+G40+G41+G43)*F16</f>
        <v>8333.7799999999988</v>
      </c>
      <c r="H44" s="153">
        <f>SUM(H38:H43)</f>
        <v>428.27</v>
      </c>
    </row>
    <row r="45" spans="2:11" s="26" customFormat="1" ht="15" x14ac:dyDescent="0.25">
      <c r="B45" s="27"/>
      <c r="C45" s="27"/>
      <c r="D45" s="27"/>
      <c r="E45" s="27"/>
      <c r="F45" s="27"/>
      <c r="G45" s="28"/>
      <c r="H45" s="28"/>
      <c r="J45" s="1"/>
      <c r="K45" s="1"/>
    </row>
    <row r="46" spans="2:11" ht="15" x14ac:dyDescent="0.25">
      <c r="B46" s="202" t="s">
        <v>37</v>
      </c>
      <c r="C46" s="203"/>
      <c r="D46" s="203"/>
      <c r="E46" s="203"/>
      <c r="F46" s="203"/>
      <c r="G46" s="203"/>
      <c r="H46" s="204"/>
    </row>
    <row r="47" spans="2:11" ht="15" x14ac:dyDescent="0.25">
      <c r="B47" s="29"/>
      <c r="C47" s="202"/>
      <c r="D47" s="203"/>
      <c r="E47" s="203"/>
      <c r="F47" s="204"/>
      <c r="G47" s="205"/>
      <c r="H47" s="206"/>
    </row>
    <row r="48" spans="2:11" ht="15" x14ac:dyDescent="0.25">
      <c r="B48" s="29">
        <v>2</v>
      </c>
      <c r="C48" s="207" t="s">
        <v>38</v>
      </c>
      <c r="D48" s="208"/>
      <c r="E48" s="208"/>
      <c r="F48" s="209"/>
      <c r="G48" s="205" t="s">
        <v>14</v>
      </c>
      <c r="H48" s="206"/>
    </row>
    <row r="49" spans="2:9" x14ac:dyDescent="0.2">
      <c r="B49" s="30" t="s">
        <v>39</v>
      </c>
      <c r="C49" s="210" t="s">
        <v>13</v>
      </c>
      <c r="D49" s="200"/>
      <c r="E49" s="200"/>
      <c r="F49" s="201"/>
      <c r="G49" s="118">
        <f>G23</f>
        <v>0</v>
      </c>
      <c r="H49" s="119"/>
    </row>
    <row r="50" spans="2:9" x14ac:dyDescent="0.2">
      <c r="B50" s="30" t="s">
        <v>40</v>
      </c>
      <c r="C50" s="199" t="s">
        <v>41</v>
      </c>
      <c r="D50" s="200"/>
      <c r="E50" s="200"/>
      <c r="F50" s="201"/>
      <c r="G50" s="118">
        <f>G34</f>
        <v>0</v>
      </c>
      <c r="H50" s="119"/>
    </row>
    <row r="51" spans="2:9" x14ac:dyDescent="0.2">
      <c r="B51" s="30" t="s">
        <v>42</v>
      </c>
      <c r="C51" s="199" t="s">
        <v>43</v>
      </c>
      <c r="D51" s="200"/>
      <c r="E51" s="200"/>
      <c r="F51" s="201"/>
      <c r="G51" s="118">
        <f>G44</f>
        <v>8333.7799999999988</v>
      </c>
      <c r="H51" s="119"/>
    </row>
    <row r="52" spans="2:9" ht="15" x14ac:dyDescent="0.25">
      <c r="B52" s="171" t="s">
        <v>44</v>
      </c>
      <c r="C52" s="172"/>
      <c r="D52" s="172"/>
      <c r="E52" s="172"/>
      <c r="F52" s="181"/>
      <c r="G52" s="165">
        <f>G49+G50+G51</f>
        <v>8333.7799999999988</v>
      </c>
      <c r="H52" s="166"/>
    </row>
    <row r="53" spans="2:9" ht="18.75" customHeight="1" x14ac:dyDescent="0.2">
      <c r="B53" s="195"/>
      <c r="C53" s="195"/>
      <c r="D53" s="195"/>
      <c r="E53" s="195"/>
      <c r="F53" s="195"/>
      <c r="G53" s="195"/>
      <c r="H53" s="195"/>
    </row>
    <row r="54" spans="2:9" ht="15" x14ac:dyDescent="0.2">
      <c r="B54" s="196" t="s">
        <v>45</v>
      </c>
      <c r="C54" s="197"/>
      <c r="D54" s="197"/>
      <c r="E54" s="197"/>
      <c r="F54" s="197"/>
      <c r="G54" s="197"/>
      <c r="H54" s="198"/>
    </row>
    <row r="55" spans="2:9" ht="15" x14ac:dyDescent="0.25">
      <c r="B55" s="11">
        <v>3</v>
      </c>
      <c r="C55" s="151" t="s">
        <v>46</v>
      </c>
      <c r="D55" s="151"/>
      <c r="E55" s="151"/>
      <c r="F55" s="11" t="s">
        <v>19</v>
      </c>
      <c r="G55" s="171" t="s">
        <v>47</v>
      </c>
      <c r="H55" s="181"/>
    </row>
    <row r="56" spans="2:9" x14ac:dyDescent="0.2">
      <c r="B56" s="8" t="s">
        <v>0</v>
      </c>
      <c r="C56" s="131" t="s">
        <v>48</v>
      </c>
      <c r="D56" s="131"/>
      <c r="E56" s="131"/>
      <c r="F56" s="48">
        <v>0</v>
      </c>
      <c r="G56" s="146">
        <f>H16*F56</f>
        <v>0</v>
      </c>
      <c r="H56" s="147"/>
    </row>
    <row r="57" spans="2:9" x14ac:dyDescent="0.2">
      <c r="B57" s="8" t="s">
        <v>1</v>
      </c>
      <c r="C57" s="131" t="s">
        <v>49</v>
      </c>
      <c r="D57" s="131"/>
      <c r="E57" s="131"/>
      <c r="F57" s="48">
        <v>0</v>
      </c>
      <c r="G57" s="146">
        <f>H16*F57</f>
        <v>0</v>
      </c>
      <c r="H57" s="147">
        <v>2.44</v>
      </c>
    </row>
    <row r="58" spans="2:9" x14ac:dyDescent="0.2">
      <c r="B58" s="8" t="s">
        <v>2</v>
      </c>
      <c r="C58" s="131" t="s">
        <v>50</v>
      </c>
      <c r="D58" s="131"/>
      <c r="E58" s="131"/>
      <c r="F58" s="48">
        <v>0</v>
      </c>
      <c r="G58" s="146">
        <f>H16*F58</f>
        <v>0</v>
      </c>
      <c r="H58" s="147">
        <v>3.44</v>
      </c>
    </row>
    <row r="59" spans="2:9" x14ac:dyDescent="0.2">
      <c r="B59" s="8" t="s">
        <v>3</v>
      </c>
      <c r="C59" s="131" t="s">
        <v>51</v>
      </c>
      <c r="D59" s="131"/>
      <c r="E59" s="131"/>
      <c r="F59" s="48">
        <v>0</v>
      </c>
      <c r="G59" s="146">
        <f>H16*F59</f>
        <v>0</v>
      </c>
      <c r="H59" s="147">
        <v>44.21</v>
      </c>
    </row>
    <row r="60" spans="2:9" x14ac:dyDescent="0.2">
      <c r="B60" s="24" t="s">
        <v>8</v>
      </c>
      <c r="C60" s="189" t="s">
        <v>52</v>
      </c>
      <c r="D60" s="189"/>
      <c r="E60" s="189"/>
      <c r="F60" s="49">
        <v>0</v>
      </c>
      <c r="G60" s="190">
        <f>H16*F60</f>
        <v>0</v>
      </c>
      <c r="H60" s="191">
        <v>16.27</v>
      </c>
    </row>
    <row r="61" spans="2:9" x14ac:dyDescent="0.2">
      <c r="B61" s="24" t="s">
        <v>9</v>
      </c>
      <c r="C61" s="192" t="s">
        <v>53</v>
      </c>
      <c r="D61" s="192"/>
      <c r="E61" s="192"/>
      <c r="F61" s="49">
        <v>0</v>
      </c>
      <c r="G61" s="193">
        <f>H16*F61</f>
        <v>0</v>
      </c>
      <c r="H61" s="193">
        <v>22.55</v>
      </c>
      <c r="I61" s="31"/>
    </row>
    <row r="62" spans="2:9" ht="15" x14ac:dyDescent="0.25">
      <c r="B62" s="171" t="s">
        <v>54</v>
      </c>
      <c r="C62" s="172"/>
      <c r="D62" s="172"/>
      <c r="E62" s="181"/>
      <c r="F62" s="23">
        <f>SUM(F56:F61)</f>
        <v>0</v>
      </c>
      <c r="G62" s="194">
        <f>G56+G57+G58+G59+G60+G61</f>
        <v>0</v>
      </c>
      <c r="H62" s="194">
        <f>SUM(H56:H61)</f>
        <v>88.91</v>
      </c>
    </row>
    <row r="63" spans="2:9" ht="17.25" customHeight="1" x14ac:dyDescent="0.25">
      <c r="B63" s="187"/>
      <c r="C63" s="187"/>
      <c r="D63" s="187"/>
      <c r="E63" s="187"/>
      <c r="F63" s="187"/>
      <c r="G63" s="187"/>
      <c r="H63" s="187"/>
    </row>
    <row r="64" spans="2:9" ht="18.75" customHeight="1" x14ac:dyDescent="0.2">
      <c r="B64" s="167" t="s">
        <v>55</v>
      </c>
      <c r="C64" s="167"/>
      <c r="D64" s="167"/>
      <c r="E64" s="167"/>
      <c r="F64" s="167"/>
      <c r="G64" s="167"/>
      <c r="H64" s="167"/>
    </row>
    <row r="65" spans="2:8" ht="15" x14ac:dyDescent="0.25">
      <c r="B65" s="11" t="s">
        <v>56</v>
      </c>
      <c r="C65" s="188" t="s">
        <v>57</v>
      </c>
      <c r="D65" s="188"/>
      <c r="E65" s="188"/>
      <c r="F65" s="11" t="s">
        <v>58</v>
      </c>
      <c r="G65" s="134" t="s">
        <v>14</v>
      </c>
      <c r="H65" s="134"/>
    </row>
    <row r="66" spans="2:8" x14ac:dyDescent="0.2">
      <c r="B66" s="8" t="s">
        <v>0</v>
      </c>
      <c r="C66" s="131" t="s">
        <v>59</v>
      </c>
      <c r="D66" s="131"/>
      <c r="E66" s="131"/>
      <c r="F66" s="48">
        <v>0</v>
      </c>
      <c r="G66" s="183">
        <f>H16*F66</f>
        <v>0</v>
      </c>
      <c r="H66" s="183"/>
    </row>
    <row r="67" spans="2:8" x14ac:dyDescent="0.2">
      <c r="B67" s="8" t="s">
        <v>1</v>
      </c>
      <c r="C67" s="131" t="s">
        <v>60</v>
      </c>
      <c r="D67" s="131"/>
      <c r="E67" s="131"/>
      <c r="F67" s="48">
        <v>0</v>
      </c>
      <c r="G67" s="183">
        <f>H16*F67</f>
        <v>0</v>
      </c>
      <c r="H67" s="183">
        <v>31.68</v>
      </c>
    </row>
    <row r="68" spans="2:8" x14ac:dyDescent="0.2">
      <c r="B68" s="8" t="s">
        <v>2</v>
      </c>
      <c r="C68" s="131" t="s">
        <v>61</v>
      </c>
      <c r="D68" s="131"/>
      <c r="E68" s="131"/>
      <c r="F68" s="48">
        <v>0</v>
      </c>
      <c r="G68" s="183">
        <f>H16*F68</f>
        <v>0</v>
      </c>
      <c r="H68" s="183">
        <v>1.1399999999999999</v>
      </c>
    </row>
    <row r="69" spans="2:8" x14ac:dyDescent="0.2">
      <c r="B69" s="8" t="s">
        <v>3</v>
      </c>
      <c r="C69" s="131" t="s">
        <v>62</v>
      </c>
      <c r="D69" s="131"/>
      <c r="E69" s="131"/>
      <c r="F69" s="48">
        <v>0</v>
      </c>
      <c r="G69" s="183">
        <f>H16*F69</f>
        <v>0</v>
      </c>
      <c r="H69" s="183">
        <v>4.5599999999999996</v>
      </c>
    </row>
    <row r="70" spans="2:8" x14ac:dyDescent="0.2">
      <c r="B70" s="8" t="s">
        <v>8</v>
      </c>
      <c r="C70" s="131" t="s">
        <v>63</v>
      </c>
      <c r="D70" s="131"/>
      <c r="E70" s="131"/>
      <c r="F70" s="48">
        <v>0</v>
      </c>
      <c r="G70" s="183">
        <f>H16*F70</f>
        <v>0</v>
      </c>
      <c r="H70" s="183">
        <v>11.39</v>
      </c>
    </row>
    <row r="71" spans="2:8" x14ac:dyDescent="0.2">
      <c r="B71" s="30" t="s">
        <v>9</v>
      </c>
      <c r="C71" s="184" t="s">
        <v>64</v>
      </c>
      <c r="D71" s="184"/>
      <c r="E71" s="184"/>
      <c r="F71" s="48">
        <v>0</v>
      </c>
      <c r="G71" s="185">
        <f>H16*F71</f>
        <v>0</v>
      </c>
      <c r="H71" s="185"/>
    </row>
    <row r="72" spans="2:8" ht="20.25" customHeight="1" x14ac:dyDescent="0.2">
      <c r="B72" s="134" t="s">
        <v>65</v>
      </c>
      <c r="C72" s="134"/>
      <c r="D72" s="134"/>
      <c r="E72" s="134"/>
      <c r="F72" s="18">
        <f>SUM(F66:F71)</f>
        <v>0</v>
      </c>
      <c r="G72" s="186">
        <f>(G66+G67+G68+G69+G70+G71)*F16</f>
        <v>0</v>
      </c>
      <c r="H72" s="186">
        <f>SUM(H66:H71)</f>
        <v>48.77</v>
      </c>
    </row>
    <row r="73" spans="2:8" ht="20.25" customHeight="1" x14ac:dyDescent="0.2">
      <c r="B73" s="32"/>
      <c r="C73" s="32"/>
      <c r="D73" s="32"/>
      <c r="E73" s="32"/>
      <c r="F73" s="33"/>
      <c r="G73" s="34"/>
      <c r="H73" s="34"/>
    </row>
    <row r="74" spans="2:8" ht="20.25" customHeight="1" x14ac:dyDescent="0.2">
      <c r="B74" s="178" t="s">
        <v>66</v>
      </c>
      <c r="C74" s="179"/>
      <c r="D74" s="179"/>
      <c r="E74" s="179"/>
      <c r="F74" s="179"/>
      <c r="G74" s="179"/>
      <c r="H74" s="180"/>
    </row>
    <row r="75" spans="2:8" ht="20.25" customHeight="1" x14ac:dyDescent="0.2">
      <c r="B75" s="35" t="s">
        <v>67</v>
      </c>
      <c r="C75" s="173" t="s">
        <v>68</v>
      </c>
      <c r="D75" s="182"/>
      <c r="E75" s="182"/>
      <c r="F75" s="52" t="s">
        <v>19</v>
      </c>
      <c r="G75" s="176" t="s">
        <v>14</v>
      </c>
      <c r="H75" s="177"/>
    </row>
    <row r="76" spans="2:8" ht="20.25" customHeight="1" x14ac:dyDescent="0.2">
      <c r="B76" s="30" t="s">
        <v>0</v>
      </c>
      <c r="C76" s="115" t="s">
        <v>69</v>
      </c>
      <c r="D76" s="116"/>
      <c r="E76" s="116"/>
      <c r="F76" s="49">
        <v>0</v>
      </c>
      <c r="G76" s="118">
        <f>F76*H16</f>
        <v>0</v>
      </c>
      <c r="H76" s="119"/>
    </row>
    <row r="77" spans="2:8" ht="20.25" customHeight="1" x14ac:dyDescent="0.25">
      <c r="B77" s="171" t="s">
        <v>44</v>
      </c>
      <c r="C77" s="172"/>
      <c r="D77" s="172"/>
      <c r="E77" s="172"/>
      <c r="F77" s="181"/>
      <c r="G77" s="165">
        <f>G76</f>
        <v>0</v>
      </c>
      <c r="H77" s="166"/>
    </row>
    <row r="78" spans="2:8" ht="20.25" customHeight="1" x14ac:dyDescent="0.2">
      <c r="B78" s="32"/>
      <c r="C78" s="32"/>
      <c r="D78" s="32"/>
      <c r="E78" s="32"/>
      <c r="F78" s="33"/>
      <c r="G78" s="34"/>
      <c r="H78" s="34"/>
    </row>
    <row r="79" spans="2:8" ht="20.25" customHeight="1" x14ac:dyDescent="0.2">
      <c r="B79" s="141" t="s">
        <v>70</v>
      </c>
      <c r="C79" s="142"/>
      <c r="D79" s="142"/>
      <c r="E79" s="142"/>
      <c r="F79" s="142"/>
      <c r="G79" s="142"/>
      <c r="H79" s="143"/>
    </row>
    <row r="80" spans="2:8" s="26" customFormat="1" ht="20.25" customHeight="1" x14ac:dyDescent="0.25">
      <c r="B80" s="29">
        <v>4</v>
      </c>
      <c r="C80" s="173" t="s">
        <v>71</v>
      </c>
      <c r="D80" s="174"/>
      <c r="E80" s="174"/>
      <c r="F80" s="175"/>
      <c r="G80" s="176" t="s">
        <v>14</v>
      </c>
      <c r="H80" s="177"/>
    </row>
    <row r="81" spans="2:9" s="26" customFormat="1" ht="20.25" customHeight="1" x14ac:dyDescent="0.2">
      <c r="B81" s="30" t="s">
        <v>72</v>
      </c>
      <c r="C81" s="115" t="s">
        <v>59</v>
      </c>
      <c r="D81" s="116"/>
      <c r="E81" s="116"/>
      <c r="F81" s="49">
        <v>0</v>
      </c>
      <c r="G81" s="118">
        <f>F81*H$16</f>
        <v>0</v>
      </c>
      <c r="H81" s="119"/>
    </row>
    <row r="82" spans="2:9" s="26" customFormat="1" ht="20.25" customHeight="1" x14ac:dyDescent="0.2">
      <c r="B82" s="30" t="s">
        <v>67</v>
      </c>
      <c r="C82" s="115" t="s">
        <v>60</v>
      </c>
      <c r="D82" s="116"/>
      <c r="E82" s="116"/>
      <c r="F82" s="49">
        <v>0</v>
      </c>
      <c r="G82" s="118">
        <f t="shared" ref="G82:G86" si="3">F82*H$16</f>
        <v>0</v>
      </c>
      <c r="H82" s="119"/>
    </row>
    <row r="83" spans="2:9" s="26" customFormat="1" ht="20.25" customHeight="1" x14ac:dyDescent="0.2">
      <c r="B83" s="30" t="s">
        <v>109</v>
      </c>
      <c r="C83" s="115" t="s">
        <v>61</v>
      </c>
      <c r="D83" s="116"/>
      <c r="E83" s="116"/>
      <c r="F83" s="49">
        <v>0</v>
      </c>
      <c r="G83" s="118">
        <f t="shared" si="3"/>
        <v>0</v>
      </c>
      <c r="H83" s="119"/>
    </row>
    <row r="84" spans="2:9" s="26" customFormat="1" ht="20.25" customHeight="1" x14ac:dyDescent="0.2">
      <c r="B84" s="30" t="s">
        <v>110</v>
      </c>
      <c r="C84" s="115" t="s">
        <v>62</v>
      </c>
      <c r="D84" s="116"/>
      <c r="E84" s="116"/>
      <c r="F84" s="49">
        <v>0</v>
      </c>
      <c r="G84" s="118">
        <f t="shared" si="3"/>
        <v>0</v>
      </c>
      <c r="H84" s="119"/>
    </row>
    <row r="85" spans="2:9" s="26" customFormat="1" ht="20.25" customHeight="1" x14ac:dyDescent="0.2">
      <c r="B85" s="30" t="s">
        <v>111</v>
      </c>
      <c r="C85" s="115" t="s">
        <v>63</v>
      </c>
      <c r="D85" s="116"/>
      <c r="E85" s="116"/>
      <c r="F85" s="49">
        <v>0</v>
      </c>
      <c r="G85" s="118">
        <f>F85*H$16</f>
        <v>0</v>
      </c>
      <c r="H85" s="119"/>
    </row>
    <row r="86" spans="2:9" s="26" customFormat="1" ht="20.25" customHeight="1" x14ac:dyDescent="0.2">
      <c r="B86" s="30" t="s">
        <v>112</v>
      </c>
      <c r="C86" s="115" t="s">
        <v>113</v>
      </c>
      <c r="D86" s="117"/>
      <c r="E86" s="117"/>
      <c r="F86" s="49">
        <v>0</v>
      </c>
      <c r="G86" s="118">
        <f t="shared" si="3"/>
        <v>0</v>
      </c>
      <c r="H86" s="119"/>
    </row>
    <row r="87" spans="2:9" s="26" customFormat="1" ht="20.25" customHeight="1" x14ac:dyDescent="0.25">
      <c r="B87" s="171" t="s">
        <v>44</v>
      </c>
      <c r="C87" s="172"/>
      <c r="D87" s="172"/>
      <c r="E87" s="172"/>
      <c r="F87" s="53">
        <f>SUM(F81:F86)</f>
        <v>0</v>
      </c>
      <c r="G87" s="165">
        <f>SUM(G81:H86)</f>
        <v>0</v>
      </c>
      <c r="H87" s="166"/>
    </row>
    <row r="88" spans="2:9" s="26" customFormat="1" ht="20.25" customHeight="1" x14ac:dyDescent="0.2">
      <c r="B88" s="32"/>
      <c r="C88" s="32"/>
      <c r="D88" s="32"/>
      <c r="E88" s="32"/>
      <c r="F88" s="33"/>
      <c r="G88" s="34"/>
      <c r="H88" s="34"/>
    </row>
    <row r="89" spans="2:9" s="26" customFormat="1" ht="15" x14ac:dyDescent="0.2">
      <c r="B89" s="167" t="s">
        <v>93</v>
      </c>
      <c r="C89" s="167"/>
      <c r="D89" s="167"/>
      <c r="E89" s="167"/>
      <c r="F89" s="167"/>
      <c r="G89" s="167"/>
      <c r="H89" s="167"/>
      <c r="I89" s="36"/>
    </row>
    <row r="90" spans="2:9" s="26" customFormat="1" ht="15.75" x14ac:dyDescent="0.2">
      <c r="B90" s="168" t="s">
        <v>108</v>
      </c>
      <c r="C90" s="169"/>
      <c r="D90" s="169"/>
      <c r="E90" s="169"/>
      <c r="F90" s="170"/>
      <c r="G90" s="168" t="s">
        <v>14</v>
      </c>
      <c r="H90" s="170"/>
    </row>
    <row r="91" spans="2:9" s="26" customFormat="1" x14ac:dyDescent="0.2">
      <c r="B91" s="8" t="s">
        <v>0</v>
      </c>
      <c r="C91" s="126" t="s">
        <v>73</v>
      </c>
      <c r="D91" s="127"/>
      <c r="E91" s="127"/>
      <c r="F91" s="128"/>
      <c r="G91" s="161"/>
      <c r="H91" s="162"/>
    </row>
    <row r="92" spans="2:9" s="26" customFormat="1" x14ac:dyDescent="0.2">
      <c r="B92" s="8" t="s">
        <v>1</v>
      </c>
      <c r="C92" s="126" t="s">
        <v>74</v>
      </c>
      <c r="D92" s="127"/>
      <c r="E92" s="127"/>
      <c r="F92" s="128"/>
      <c r="G92" s="161"/>
      <c r="H92" s="162"/>
    </row>
    <row r="93" spans="2:9" s="26" customFormat="1" x14ac:dyDescent="0.2">
      <c r="B93" s="8" t="s">
        <v>2</v>
      </c>
      <c r="C93" s="126" t="s">
        <v>75</v>
      </c>
      <c r="D93" s="127"/>
      <c r="E93" s="127"/>
      <c r="F93" s="128"/>
      <c r="G93" s="163"/>
      <c r="H93" s="164"/>
    </row>
    <row r="94" spans="2:9" s="26" customFormat="1" x14ac:dyDescent="0.2">
      <c r="B94" s="8" t="s">
        <v>3</v>
      </c>
      <c r="C94" s="126" t="s">
        <v>76</v>
      </c>
      <c r="D94" s="127"/>
      <c r="E94" s="127"/>
      <c r="F94" s="128"/>
      <c r="G94" s="161"/>
      <c r="H94" s="162"/>
    </row>
    <row r="95" spans="2:9" s="26" customFormat="1" x14ac:dyDescent="0.2">
      <c r="B95" s="8" t="s">
        <v>8</v>
      </c>
      <c r="C95" s="126"/>
      <c r="D95" s="127"/>
      <c r="E95" s="127"/>
      <c r="F95" s="128"/>
      <c r="G95" s="163"/>
      <c r="H95" s="164"/>
    </row>
    <row r="96" spans="2:9" s="26" customFormat="1" x14ac:dyDescent="0.2">
      <c r="B96" s="8" t="s">
        <v>9</v>
      </c>
      <c r="C96" s="126"/>
      <c r="D96" s="127"/>
      <c r="E96" s="127"/>
      <c r="F96" s="128"/>
      <c r="G96" s="161"/>
      <c r="H96" s="162"/>
    </row>
    <row r="97" spans="2:8" s="26" customFormat="1" ht="15" x14ac:dyDescent="0.25">
      <c r="B97" s="151" t="s">
        <v>54</v>
      </c>
      <c r="C97" s="151"/>
      <c r="D97" s="151"/>
      <c r="E97" s="151"/>
      <c r="F97" s="151"/>
      <c r="G97" s="152">
        <f>G91+G92+G95+G96</f>
        <v>0</v>
      </c>
      <c r="H97" s="153">
        <f>SUM(H91:H96)</f>
        <v>0</v>
      </c>
    </row>
    <row r="98" spans="2:8" ht="18.75" customHeight="1" x14ac:dyDescent="0.2">
      <c r="B98" s="154"/>
      <c r="C98" s="154"/>
      <c r="D98" s="154"/>
      <c r="E98" s="154"/>
      <c r="F98" s="154"/>
      <c r="G98" s="154"/>
      <c r="H98" s="154"/>
    </row>
    <row r="99" spans="2:8" s="37" customFormat="1" ht="15" x14ac:dyDescent="0.25">
      <c r="B99" s="155" t="s">
        <v>77</v>
      </c>
      <c r="C99" s="155"/>
      <c r="D99" s="155"/>
      <c r="E99" s="155"/>
      <c r="F99" s="155"/>
      <c r="G99" s="155"/>
      <c r="H99" s="155"/>
    </row>
    <row r="100" spans="2:8" s="37" customFormat="1" ht="27" customHeight="1" x14ac:dyDescent="0.2">
      <c r="B100" s="38">
        <v>6</v>
      </c>
      <c r="C100" s="156" t="s">
        <v>78</v>
      </c>
      <c r="D100" s="157"/>
      <c r="E100" s="158"/>
      <c r="F100" s="38" t="s">
        <v>19</v>
      </c>
      <c r="G100" s="159" t="s">
        <v>20</v>
      </c>
      <c r="H100" s="160"/>
    </row>
    <row r="101" spans="2:8" s="37" customFormat="1" x14ac:dyDescent="0.2">
      <c r="B101" s="8" t="s">
        <v>0</v>
      </c>
      <c r="C101" s="131" t="s">
        <v>79</v>
      </c>
      <c r="D101" s="131"/>
      <c r="E101" s="131"/>
      <c r="F101" s="50"/>
      <c r="G101" s="146">
        <f>G116*F101</f>
        <v>0</v>
      </c>
      <c r="H101" s="147"/>
    </row>
    <row r="102" spans="2:8" s="37" customFormat="1" x14ac:dyDescent="0.2">
      <c r="B102" s="8" t="s">
        <v>1</v>
      </c>
      <c r="C102" s="131" t="s">
        <v>80</v>
      </c>
      <c r="D102" s="131"/>
      <c r="E102" s="131"/>
      <c r="F102" s="50"/>
      <c r="G102" s="146">
        <f>(G116+G101)*F102</f>
        <v>0</v>
      </c>
      <c r="H102" s="147">
        <v>603.19000000000005</v>
      </c>
    </row>
    <row r="103" spans="2:8" s="37" customFormat="1" ht="15" x14ac:dyDescent="0.25">
      <c r="B103" s="8" t="s">
        <v>2</v>
      </c>
      <c r="C103" s="148" t="s">
        <v>81</v>
      </c>
      <c r="D103" s="148"/>
      <c r="E103" s="148"/>
      <c r="F103" s="39">
        <f>F104+F105+F106</f>
        <v>8.6499999999999994E-2</v>
      </c>
      <c r="G103" s="149">
        <f>G104+G105+G106</f>
        <v>789.13187739463592</v>
      </c>
      <c r="H103" s="150">
        <v>945.56</v>
      </c>
    </row>
    <row r="104" spans="2:8" s="37" customFormat="1" ht="15" x14ac:dyDescent="0.25">
      <c r="B104" s="5" t="s">
        <v>82</v>
      </c>
      <c r="C104" s="131" t="s">
        <v>83</v>
      </c>
      <c r="D104" s="131"/>
      <c r="E104" s="131"/>
      <c r="F104" s="40">
        <v>6.4999999999999997E-3</v>
      </c>
      <c r="G104" s="146">
        <f>(G116+G101+G102)/(1-F103)*F104</f>
        <v>59.298927203065126</v>
      </c>
      <c r="H104" s="147">
        <v>599.20000000000005</v>
      </c>
    </row>
    <row r="105" spans="2:8" s="37" customFormat="1" ht="15" x14ac:dyDescent="0.25">
      <c r="B105" s="5" t="s">
        <v>84</v>
      </c>
      <c r="C105" s="126" t="s">
        <v>85</v>
      </c>
      <c r="D105" s="127"/>
      <c r="E105" s="128"/>
      <c r="F105" s="40">
        <v>0.03</v>
      </c>
      <c r="G105" s="146">
        <f>(G116+G101+G102)/(1-F103)*F105</f>
        <v>273.68735632183905</v>
      </c>
      <c r="H105" s="147"/>
    </row>
    <row r="106" spans="2:8" s="37" customFormat="1" ht="15" x14ac:dyDescent="0.25">
      <c r="B106" s="5" t="s">
        <v>86</v>
      </c>
      <c r="C106" s="126" t="s">
        <v>87</v>
      </c>
      <c r="D106" s="127"/>
      <c r="E106" s="128"/>
      <c r="F106" s="40">
        <v>0.05</v>
      </c>
      <c r="G106" s="146">
        <f>(G116+G101+G102)/(1-F103)*F106</f>
        <v>456.14559386973178</v>
      </c>
      <c r="H106" s="147">
        <v>346.36</v>
      </c>
    </row>
    <row r="107" spans="2:8" s="37" customFormat="1" ht="24.75" customHeight="1" x14ac:dyDescent="0.25">
      <c r="B107" s="41"/>
      <c r="C107" s="141" t="s">
        <v>88</v>
      </c>
      <c r="D107" s="142"/>
      <c r="E107" s="143"/>
      <c r="F107" s="42"/>
      <c r="G107" s="144">
        <f>G101+G102+G103</f>
        <v>789.13187739463592</v>
      </c>
      <c r="H107" s="144"/>
    </row>
    <row r="108" spans="2:8" s="37" customFormat="1" ht="15" x14ac:dyDescent="0.25">
      <c r="B108" s="43"/>
      <c r="C108" s="43"/>
      <c r="D108" s="43"/>
      <c r="E108" s="43"/>
      <c r="F108" s="43"/>
      <c r="G108" s="44"/>
      <c r="H108" s="44"/>
    </row>
    <row r="109" spans="2:8" s="37" customFormat="1" ht="15" x14ac:dyDescent="0.2">
      <c r="B109" s="145" t="s">
        <v>89</v>
      </c>
      <c r="C109" s="145"/>
      <c r="D109" s="145"/>
      <c r="E109" s="145"/>
      <c r="F109" s="145"/>
      <c r="G109" s="145"/>
      <c r="H109" s="145"/>
    </row>
    <row r="110" spans="2:8" s="37" customFormat="1" ht="15" x14ac:dyDescent="0.25">
      <c r="B110" s="138" t="s">
        <v>115</v>
      </c>
      <c r="C110" s="138"/>
      <c r="D110" s="138"/>
      <c r="E110" s="138"/>
      <c r="F110" s="138"/>
      <c r="G110" s="81" t="s">
        <v>7</v>
      </c>
      <c r="H110" s="81"/>
    </row>
    <row r="111" spans="2:8" s="37" customFormat="1" x14ac:dyDescent="0.2">
      <c r="B111" s="8" t="s">
        <v>0</v>
      </c>
      <c r="C111" s="131" t="s">
        <v>90</v>
      </c>
      <c r="D111" s="131"/>
      <c r="E111" s="131"/>
      <c r="F111" s="131"/>
      <c r="G111" s="132">
        <f>H16</f>
        <v>0</v>
      </c>
      <c r="H111" s="133"/>
    </row>
    <row r="112" spans="2:8" s="37" customFormat="1" x14ac:dyDescent="0.2">
      <c r="B112" s="8" t="s">
        <v>1</v>
      </c>
      <c r="C112" s="131" t="s">
        <v>91</v>
      </c>
      <c r="D112" s="131"/>
      <c r="E112" s="131"/>
      <c r="F112" s="131"/>
      <c r="G112" s="132">
        <f>G23+G34+G44</f>
        <v>8333.7799999999988</v>
      </c>
      <c r="H112" s="133"/>
    </row>
    <row r="113" spans="2:10" s="37" customFormat="1" x14ac:dyDescent="0.2">
      <c r="B113" s="8" t="s">
        <v>2</v>
      </c>
      <c r="C113" s="131" t="s">
        <v>45</v>
      </c>
      <c r="D113" s="131"/>
      <c r="E113" s="131"/>
      <c r="F113" s="131"/>
      <c r="G113" s="132">
        <f>G62</f>
        <v>0</v>
      </c>
      <c r="H113" s="133"/>
    </row>
    <row r="114" spans="2:10" s="37" customFormat="1" x14ac:dyDescent="0.2">
      <c r="B114" s="8" t="s">
        <v>3</v>
      </c>
      <c r="C114" s="131" t="s">
        <v>92</v>
      </c>
      <c r="D114" s="131"/>
      <c r="E114" s="131"/>
      <c r="F114" s="131"/>
      <c r="G114" s="132">
        <f>G87</f>
        <v>0</v>
      </c>
      <c r="H114" s="133"/>
    </row>
    <row r="115" spans="2:10" x14ac:dyDescent="0.2">
      <c r="B115" s="8" t="s">
        <v>8</v>
      </c>
      <c r="C115" s="131" t="s">
        <v>93</v>
      </c>
      <c r="D115" s="131"/>
      <c r="E115" s="131"/>
      <c r="F115" s="131"/>
      <c r="G115" s="118">
        <f>G97</f>
        <v>0</v>
      </c>
      <c r="H115" s="119"/>
      <c r="I115" s="37"/>
    </row>
    <row r="116" spans="2:10" ht="15" x14ac:dyDescent="0.25">
      <c r="B116" s="5"/>
      <c r="C116" s="138" t="s">
        <v>94</v>
      </c>
      <c r="D116" s="138"/>
      <c r="E116" s="138"/>
      <c r="F116" s="138"/>
      <c r="G116" s="139">
        <f>G111+G112+G113+G114+G115</f>
        <v>8333.7799999999988</v>
      </c>
      <c r="H116" s="140"/>
    </row>
    <row r="117" spans="2:10" x14ac:dyDescent="0.2">
      <c r="B117" s="8" t="s">
        <v>9</v>
      </c>
      <c r="C117" s="131" t="s">
        <v>95</v>
      </c>
      <c r="D117" s="131"/>
      <c r="E117" s="131"/>
      <c r="F117" s="131"/>
      <c r="G117" s="132">
        <f>G107</f>
        <v>789.13187739463592</v>
      </c>
      <c r="H117" s="133"/>
    </row>
    <row r="118" spans="2:10" ht="18" customHeight="1" x14ac:dyDescent="0.2">
      <c r="B118" s="134" t="s">
        <v>114</v>
      </c>
      <c r="C118" s="134"/>
      <c r="D118" s="134"/>
      <c r="E118" s="134"/>
      <c r="F118" s="134"/>
      <c r="G118" s="135">
        <f>G116+G117</f>
        <v>9122.9118773946357</v>
      </c>
      <c r="H118" s="136"/>
    </row>
    <row r="119" spans="2:10" s="37" customFormat="1" ht="18" customHeight="1" x14ac:dyDescent="0.25">
      <c r="B119" s="43"/>
      <c r="C119" s="43"/>
      <c r="D119" s="43"/>
      <c r="E119" s="43"/>
      <c r="F119" s="43"/>
      <c r="G119" s="44"/>
      <c r="H119" s="44"/>
    </row>
    <row r="120" spans="2:10" ht="15" x14ac:dyDescent="0.25">
      <c r="B120" s="45"/>
      <c r="C120" s="137"/>
      <c r="D120" s="137"/>
      <c r="E120" s="137"/>
      <c r="F120" s="137"/>
      <c r="G120" s="123"/>
      <c r="H120" s="123"/>
    </row>
    <row r="121" spans="2:10" x14ac:dyDescent="0.2">
      <c r="B121" s="46"/>
      <c r="C121" s="120"/>
      <c r="D121" s="120"/>
      <c r="E121" s="120"/>
      <c r="F121" s="120"/>
      <c r="G121" s="121"/>
      <c r="H121" s="121"/>
      <c r="J121" s="47"/>
    </row>
    <row r="122" spans="2:10" ht="15" x14ac:dyDescent="0.25">
      <c r="B122" s="122"/>
      <c r="C122" s="122"/>
      <c r="D122" s="122"/>
      <c r="E122" s="122"/>
      <c r="F122" s="122"/>
      <c r="G122" s="123"/>
      <c r="H122" s="123"/>
    </row>
    <row r="123" spans="2:10" x14ac:dyDescent="0.2">
      <c r="B123" s="37"/>
      <c r="C123" s="37"/>
      <c r="D123" s="37"/>
      <c r="E123" s="37"/>
      <c r="F123" s="37"/>
      <c r="G123" s="37"/>
      <c r="H123" s="37"/>
    </row>
    <row r="124" spans="2:10" x14ac:dyDescent="0.2">
      <c r="B124" s="37"/>
      <c r="C124" s="37"/>
      <c r="D124" s="37"/>
      <c r="E124" s="37"/>
      <c r="F124" s="37"/>
      <c r="G124" s="37"/>
      <c r="H124" s="37"/>
    </row>
  </sheetData>
  <mergeCells count="190">
    <mergeCell ref="B16:E16"/>
    <mergeCell ref="C15:E15"/>
    <mergeCell ref="C12:E12"/>
    <mergeCell ref="C13:E13"/>
    <mergeCell ref="C14:E14"/>
    <mergeCell ref="B9:H9"/>
    <mergeCell ref="B10:H10"/>
    <mergeCell ref="C11:E11"/>
    <mergeCell ref="B5:H5"/>
    <mergeCell ref="B7:H7"/>
    <mergeCell ref="C21:E21"/>
    <mergeCell ref="G21:H21"/>
    <mergeCell ref="C22:E22"/>
    <mergeCell ref="G22:H22"/>
    <mergeCell ref="B23:E23"/>
    <mergeCell ref="G23:H23"/>
    <mergeCell ref="B18:H18"/>
    <mergeCell ref="B19:H19"/>
    <mergeCell ref="C20:E20"/>
    <mergeCell ref="G20:H20"/>
    <mergeCell ref="C28:E28"/>
    <mergeCell ref="G28:H28"/>
    <mergeCell ref="C29:E29"/>
    <mergeCell ref="G29:H29"/>
    <mergeCell ref="C30:E30"/>
    <mergeCell ref="G30:H30"/>
    <mergeCell ref="B25:E25"/>
    <mergeCell ref="G25:H25"/>
    <mergeCell ref="C26:E26"/>
    <mergeCell ref="G26:H26"/>
    <mergeCell ref="C27:E27"/>
    <mergeCell ref="G27:H27"/>
    <mergeCell ref="B34:E34"/>
    <mergeCell ref="G34:H34"/>
    <mergeCell ref="B35:H35"/>
    <mergeCell ref="B36:H36"/>
    <mergeCell ref="C37:F37"/>
    <mergeCell ref="G37:H37"/>
    <mergeCell ref="C31:E31"/>
    <mergeCell ref="G31:H31"/>
    <mergeCell ref="C32:E32"/>
    <mergeCell ref="G32:H32"/>
    <mergeCell ref="C33:E33"/>
    <mergeCell ref="G33:H33"/>
    <mergeCell ref="C41:F41"/>
    <mergeCell ref="G41:H41"/>
    <mergeCell ref="C43:F43"/>
    <mergeCell ref="G43:H43"/>
    <mergeCell ref="B44:F44"/>
    <mergeCell ref="G44:H44"/>
    <mergeCell ref="G38:H38"/>
    <mergeCell ref="G39:H39"/>
    <mergeCell ref="C40:F40"/>
    <mergeCell ref="G40:H40"/>
    <mergeCell ref="C50:F50"/>
    <mergeCell ref="G50:H50"/>
    <mergeCell ref="C51:F51"/>
    <mergeCell ref="G51:H51"/>
    <mergeCell ref="B52:F52"/>
    <mergeCell ref="G52:H52"/>
    <mergeCell ref="B46:H46"/>
    <mergeCell ref="C47:F47"/>
    <mergeCell ref="G47:H47"/>
    <mergeCell ref="C48:F48"/>
    <mergeCell ref="G48:H48"/>
    <mergeCell ref="C49:F49"/>
    <mergeCell ref="G49:H49"/>
    <mergeCell ref="C57:E57"/>
    <mergeCell ref="G57:H57"/>
    <mergeCell ref="C58:E58"/>
    <mergeCell ref="G58:H58"/>
    <mergeCell ref="C59:E59"/>
    <mergeCell ref="G59:H59"/>
    <mergeCell ref="B53:H53"/>
    <mergeCell ref="B54:H54"/>
    <mergeCell ref="C55:E55"/>
    <mergeCell ref="G55:H55"/>
    <mergeCell ref="C56:E56"/>
    <mergeCell ref="G56:H56"/>
    <mergeCell ref="B63:H63"/>
    <mergeCell ref="B64:H64"/>
    <mergeCell ref="C65:E65"/>
    <mergeCell ref="G65:H65"/>
    <mergeCell ref="C66:E66"/>
    <mergeCell ref="G66:H66"/>
    <mergeCell ref="C60:E60"/>
    <mergeCell ref="G60:H60"/>
    <mergeCell ref="C61:E61"/>
    <mergeCell ref="G61:H61"/>
    <mergeCell ref="B62:E62"/>
    <mergeCell ref="G62:H62"/>
    <mergeCell ref="C70:E70"/>
    <mergeCell ref="G70:H70"/>
    <mergeCell ref="C71:E71"/>
    <mergeCell ref="G71:H71"/>
    <mergeCell ref="B72:E72"/>
    <mergeCell ref="G72:H72"/>
    <mergeCell ref="C67:E67"/>
    <mergeCell ref="G67:H67"/>
    <mergeCell ref="C68:E68"/>
    <mergeCell ref="G68:H68"/>
    <mergeCell ref="C69:E69"/>
    <mergeCell ref="G69:H69"/>
    <mergeCell ref="B79:H79"/>
    <mergeCell ref="C80:F80"/>
    <mergeCell ref="G80:H80"/>
    <mergeCell ref="G81:H81"/>
    <mergeCell ref="G86:H86"/>
    <mergeCell ref="C81:E81"/>
    <mergeCell ref="C82:E82"/>
    <mergeCell ref="C83:E83"/>
    <mergeCell ref="B74:H74"/>
    <mergeCell ref="G75:H75"/>
    <mergeCell ref="G76:H76"/>
    <mergeCell ref="B77:F77"/>
    <mergeCell ref="G77:H77"/>
    <mergeCell ref="C76:E76"/>
    <mergeCell ref="C75:E75"/>
    <mergeCell ref="C92:F92"/>
    <mergeCell ref="G92:H92"/>
    <mergeCell ref="C95:F95"/>
    <mergeCell ref="G95:H95"/>
    <mergeCell ref="C96:F96"/>
    <mergeCell ref="G96:H96"/>
    <mergeCell ref="G93:H93"/>
    <mergeCell ref="G94:H94"/>
    <mergeCell ref="G87:H87"/>
    <mergeCell ref="B89:H89"/>
    <mergeCell ref="B90:F90"/>
    <mergeCell ref="G90:H90"/>
    <mergeCell ref="C91:F91"/>
    <mergeCell ref="G91:H91"/>
    <mergeCell ref="B87:E87"/>
    <mergeCell ref="G102:H102"/>
    <mergeCell ref="C103:E103"/>
    <mergeCell ref="G103:H103"/>
    <mergeCell ref="B97:F97"/>
    <mergeCell ref="G97:H97"/>
    <mergeCell ref="B98:H98"/>
    <mergeCell ref="B99:H99"/>
    <mergeCell ref="C100:E100"/>
    <mergeCell ref="G100:H100"/>
    <mergeCell ref="B122:F122"/>
    <mergeCell ref="G122:H122"/>
    <mergeCell ref="C38:E38"/>
    <mergeCell ref="C39:E39"/>
    <mergeCell ref="C42:F42"/>
    <mergeCell ref="G42:H42"/>
    <mergeCell ref="C93:F93"/>
    <mergeCell ref="C94:F94"/>
    <mergeCell ref="C117:F117"/>
    <mergeCell ref="G117:H117"/>
    <mergeCell ref="B118:F118"/>
    <mergeCell ref="G118:H118"/>
    <mergeCell ref="C120:F120"/>
    <mergeCell ref="G120:H120"/>
    <mergeCell ref="C114:F114"/>
    <mergeCell ref="G114:H114"/>
    <mergeCell ref="C115:F115"/>
    <mergeCell ref="G115:H115"/>
    <mergeCell ref="C116:F116"/>
    <mergeCell ref="G116:H116"/>
    <mergeCell ref="C111:F111"/>
    <mergeCell ref="G111:H111"/>
    <mergeCell ref="C112:F112"/>
    <mergeCell ref="G112:H112"/>
    <mergeCell ref="C84:E84"/>
    <mergeCell ref="C85:E85"/>
    <mergeCell ref="C86:E86"/>
    <mergeCell ref="G82:H82"/>
    <mergeCell ref="G83:H83"/>
    <mergeCell ref="G84:H84"/>
    <mergeCell ref="G85:H85"/>
    <mergeCell ref="C121:F121"/>
    <mergeCell ref="G121:H121"/>
    <mergeCell ref="C113:F113"/>
    <mergeCell ref="G113:H113"/>
    <mergeCell ref="C107:E107"/>
    <mergeCell ref="G107:H107"/>
    <mergeCell ref="B109:H109"/>
    <mergeCell ref="B110:F110"/>
    <mergeCell ref="C104:E104"/>
    <mergeCell ref="G104:H104"/>
    <mergeCell ref="C105:E105"/>
    <mergeCell ref="G105:H105"/>
    <mergeCell ref="C106:E106"/>
    <mergeCell ref="G106:H106"/>
    <mergeCell ref="C101:E101"/>
    <mergeCell ref="G101:H101"/>
    <mergeCell ref="C102:E102"/>
  </mergeCells>
  <pageMargins left="0.511811024" right="0.511811024" top="0.78740157499999996" bottom="0.78740157499999996" header="0.31496062000000002" footer="0.31496062000000002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PBrush" shapeId="1025" r:id="rId4">
          <objectPr defaultSize="0" autoPict="0" r:id="rId5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1025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CDB7EB-23C2-4BCD-BD10-E71E86477BA9}">
  <dimension ref="B5:K121"/>
  <sheetViews>
    <sheetView topLeftCell="A85" workbookViewId="0">
      <selection activeCell="M114" sqref="M114"/>
    </sheetView>
  </sheetViews>
  <sheetFormatPr defaultRowHeight="14.25" x14ac:dyDescent="0.2"/>
  <cols>
    <col min="1" max="1" width="3" style="1" customWidth="1"/>
    <col min="2" max="2" width="7.5703125" style="1" customWidth="1"/>
    <col min="3" max="3" width="14.5703125" style="1" customWidth="1"/>
    <col min="4" max="4" width="24.42578125" style="1" customWidth="1"/>
    <col min="5" max="5" width="32.7109375" style="1" customWidth="1"/>
    <col min="6" max="6" width="16" style="1" bestFit="1" customWidth="1"/>
    <col min="7" max="7" width="19.85546875" style="1" bestFit="1" customWidth="1"/>
    <col min="8" max="8" width="17.85546875" style="1" customWidth="1"/>
    <col min="9" max="9" width="9.140625" style="1"/>
    <col min="10" max="10" width="10.5703125" style="1" bestFit="1" customWidth="1"/>
    <col min="11" max="12" width="11.7109375" style="1" bestFit="1" customWidth="1"/>
    <col min="13" max="16384" width="9.140625" style="1"/>
  </cols>
  <sheetData>
    <row r="5" spans="2:8" x14ac:dyDescent="0.2">
      <c r="B5" s="229"/>
      <c r="C5" s="229"/>
      <c r="D5" s="229"/>
      <c r="E5" s="229"/>
      <c r="F5" s="229"/>
      <c r="G5" s="229"/>
      <c r="H5" s="229"/>
    </row>
    <row r="7" spans="2:8" ht="15" x14ac:dyDescent="0.2">
      <c r="B7" s="230" t="s">
        <v>97</v>
      </c>
      <c r="C7" s="231"/>
      <c r="D7" s="231"/>
      <c r="E7" s="231"/>
      <c r="F7" s="231"/>
      <c r="G7" s="231"/>
      <c r="H7" s="232"/>
    </row>
    <row r="8" spans="2:8" ht="15" x14ac:dyDescent="0.2">
      <c r="B8" s="2" t="s">
        <v>96</v>
      </c>
      <c r="C8" s="3"/>
      <c r="D8" s="3"/>
      <c r="E8" s="3"/>
      <c r="F8" s="3"/>
      <c r="G8" s="3"/>
      <c r="H8" s="4"/>
    </row>
    <row r="9" spans="2:8" ht="19.5" customHeight="1" x14ac:dyDescent="0.2">
      <c r="B9" s="195"/>
      <c r="C9" s="195"/>
      <c r="D9" s="195"/>
      <c r="E9" s="195"/>
      <c r="F9" s="195"/>
      <c r="G9" s="195"/>
      <c r="H9" s="195"/>
    </row>
    <row r="10" spans="2:8" ht="20.25" customHeight="1" x14ac:dyDescent="0.2">
      <c r="B10" s="167" t="s">
        <v>5</v>
      </c>
      <c r="C10" s="167"/>
      <c r="D10" s="167"/>
      <c r="E10" s="167"/>
      <c r="F10" s="167"/>
      <c r="G10" s="167"/>
      <c r="H10" s="167"/>
    </row>
    <row r="11" spans="2:8" ht="15" x14ac:dyDescent="0.25">
      <c r="B11" s="5">
        <v>1</v>
      </c>
      <c r="C11" s="138" t="s">
        <v>100</v>
      </c>
      <c r="D11" s="138"/>
      <c r="E11" s="138"/>
      <c r="F11" s="5" t="s">
        <v>99</v>
      </c>
      <c r="G11" s="6" t="s">
        <v>7</v>
      </c>
      <c r="H11" s="7"/>
    </row>
    <row r="12" spans="2:8" x14ac:dyDescent="0.2">
      <c r="B12" s="8" t="s">
        <v>0</v>
      </c>
      <c r="C12" s="131" t="s">
        <v>116</v>
      </c>
      <c r="D12" s="131"/>
      <c r="E12" s="131"/>
      <c r="F12" s="9">
        <v>1</v>
      </c>
      <c r="G12" s="51"/>
      <c r="H12" s="10">
        <f>G12*F12</f>
        <v>0</v>
      </c>
    </row>
    <row r="13" spans="2:8" ht="15" x14ac:dyDescent="0.25">
      <c r="B13" s="171" t="s">
        <v>44</v>
      </c>
      <c r="C13" s="172"/>
      <c r="D13" s="172"/>
      <c r="E13" s="181"/>
      <c r="F13" s="11">
        <f>SUM(F12:F12)</f>
        <v>1</v>
      </c>
      <c r="G13" s="12"/>
      <c r="H13" s="12">
        <f>SUM(H12:H12)</f>
        <v>0</v>
      </c>
    </row>
    <row r="14" spans="2:8" ht="21" customHeight="1" x14ac:dyDescent="0.25">
      <c r="B14" s="13"/>
      <c r="C14" s="13"/>
      <c r="D14" s="13"/>
      <c r="E14" s="13"/>
      <c r="F14" s="13"/>
      <c r="G14" s="14"/>
      <c r="H14" s="14"/>
    </row>
    <row r="15" spans="2:8" ht="19.5" customHeight="1" x14ac:dyDescent="0.2">
      <c r="B15" s="167" t="s">
        <v>10</v>
      </c>
      <c r="C15" s="167"/>
      <c r="D15" s="167"/>
      <c r="E15" s="167"/>
      <c r="F15" s="167"/>
      <c r="G15" s="167"/>
      <c r="H15" s="167"/>
    </row>
    <row r="16" spans="2:8" ht="15" x14ac:dyDescent="0.2">
      <c r="B16" s="219" t="s">
        <v>11</v>
      </c>
      <c r="C16" s="226"/>
      <c r="D16" s="226"/>
      <c r="E16" s="226"/>
      <c r="F16" s="226"/>
      <c r="G16" s="226"/>
      <c r="H16" s="220"/>
    </row>
    <row r="17" spans="2:10" ht="15" x14ac:dyDescent="0.2">
      <c r="B17" s="15" t="s">
        <v>12</v>
      </c>
      <c r="C17" s="227" t="s">
        <v>13</v>
      </c>
      <c r="D17" s="217"/>
      <c r="E17" s="218"/>
      <c r="F17" s="15" t="s">
        <v>6</v>
      </c>
      <c r="G17" s="219" t="s">
        <v>14</v>
      </c>
      <c r="H17" s="220"/>
    </row>
    <row r="18" spans="2:10" x14ac:dyDescent="0.2">
      <c r="B18" s="16" t="s">
        <v>0</v>
      </c>
      <c r="C18" s="131" t="s">
        <v>15</v>
      </c>
      <c r="D18" s="131"/>
      <c r="E18" s="131"/>
      <c r="F18" s="17">
        <f>1/12</f>
        <v>8.3333333333333329E-2</v>
      </c>
      <c r="G18" s="132">
        <f>H13*F18</f>
        <v>0</v>
      </c>
      <c r="H18" s="133"/>
    </row>
    <row r="19" spans="2:10" x14ac:dyDescent="0.2">
      <c r="B19" s="16" t="s">
        <v>1</v>
      </c>
      <c r="C19" s="131" t="s">
        <v>16</v>
      </c>
      <c r="D19" s="131"/>
      <c r="E19" s="131"/>
      <c r="F19" s="17">
        <f>8.33%+2.78%</f>
        <v>0.1111</v>
      </c>
      <c r="G19" s="132">
        <f>H13*F19</f>
        <v>0</v>
      </c>
      <c r="H19" s="133"/>
    </row>
    <row r="20" spans="2:10" ht="22.5" customHeight="1" x14ac:dyDescent="0.2">
      <c r="B20" s="141" t="s">
        <v>17</v>
      </c>
      <c r="C20" s="142"/>
      <c r="D20" s="142"/>
      <c r="E20" s="143"/>
      <c r="F20" s="18">
        <f>SUM(F18:F19)</f>
        <v>0.19443333333333335</v>
      </c>
      <c r="G20" s="224">
        <f>SUM(G18:H19)*F13</f>
        <v>0</v>
      </c>
      <c r="H20" s="225"/>
    </row>
    <row r="21" spans="2:10" ht="22.5" customHeight="1" x14ac:dyDescent="0.2">
      <c r="B21" s="19"/>
      <c r="C21" s="19"/>
      <c r="D21" s="19"/>
      <c r="E21" s="19"/>
      <c r="F21" s="19"/>
      <c r="G21" s="19"/>
      <c r="H21" s="19"/>
    </row>
    <row r="22" spans="2:10" ht="30" customHeight="1" x14ac:dyDescent="0.2">
      <c r="B22" s="221" t="s">
        <v>18</v>
      </c>
      <c r="C22" s="222"/>
      <c r="D22" s="222"/>
      <c r="E22" s="222"/>
      <c r="F22" s="20" t="s">
        <v>19</v>
      </c>
      <c r="G22" s="223" t="s">
        <v>20</v>
      </c>
      <c r="H22" s="223"/>
    </row>
    <row r="23" spans="2:10" x14ac:dyDescent="0.2">
      <c r="B23" s="8" t="s">
        <v>0</v>
      </c>
      <c r="C23" s="131" t="s">
        <v>21</v>
      </c>
      <c r="D23" s="131"/>
      <c r="E23" s="131"/>
      <c r="F23" s="17">
        <v>0.2</v>
      </c>
      <c r="G23" s="146">
        <f>(H13+G20)*F23</f>
        <v>0</v>
      </c>
      <c r="H23" s="147"/>
    </row>
    <row r="24" spans="2:10" x14ac:dyDescent="0.2">
      <c r="B24" s="8" t="s">
        <v>1</v>
      </c>
      <c r="C24" s="131" t="s">
        <v>22</v>
      </c>
      <c r="D24" s="131"/>
      <c r="E24" s="131"/>
      <c r="F24" s="17">
        <v>2.5000000000000001E-2</v>
      </c>
      <c r="G24" s="146">
        <f>(H13+G20)*F24</f>
        <v>0</v>
      </c>
      <c r="H24" s="147"/>
    </row>
    <row r="25" spans="2:10" x14ac:dyDescent="0.2">
      <c r="B25" s="8" t="s">
        <v>2</v>
      </c>
      <c r="C25" s="126" t="s">
        <v>23</v>
      </c>
      <c r="D25" s="127"/>
      <c r="E25" s="128"/>
      <c r="F25" s="17">
        <v>1.4999999999999999E-2</v>
      </c>
      <c r="G25" s="146">
        <f>(H13+G20)*F25</f>
        <v>0</v>
      </c>
      <c r="H25" s="147">
        <v>94.67</v>
      </c>
    </row>
    <row r="26" spans="2:10" x14ac:dyDescent="0.2">
      <c r="B26" s="8" t="s">
        <v>3</v>
      </c>
      <c r="C26" s="126" t="s">
        <v>24</v>
      </c>
      <c r="D26" s="127"/>
      <c r="E26" s="128"/>
      <c r="F26" s="17">
        <v>0.01</v>
      </c>
      <c r="G26" s="146">
        <f>(H13+G20)*F26</f>
        <v>0</v>
      </c>
      <c r="H26" s="147">
        <v>47.33</v>
      </c>
      <c r="J26" s="21"/>
    </row>
    <row r="27" spans="2:10" x14ac:dyDescent="0.2">
      <c r="B27" s="8" t="s">
        <v>8</v>
      </c>
      <c r="C27" s="126" t="s">
        <v>25</v>
      </c>
      <c r="D27" s="127"/>
      <c r="E27" s="128"/>
      <c r="F27" s="17">
        <v>6.0000000000000001E-3</v>
      </c>
      <c r="G27" s="146">
        <f>(H13+G20)*F27</f>
        <v>0</v>
      </c>
      <c r="H27" s="147">
        <v>31.56</v>
      </c>
    </row>
    <row r="28" spans="2:10" x14ac:dyDescent="0.2">
      <c r="B28" s="8" t="s">
        <v>9</v>
      </c>
      <c r="C28" s="126" t="s">
        <v>27</v>
      </c>
      <c r="D28" s="127"/>
      <c r="E28" s="128"/>
      <c r="F28" s="17">
        <v>2E-3</v>
      </c>
      <c r="G28" s="146">
        <f>(H13+G20)*F28</f>
        <v>0</v>
      </c>
      <c r="H28" s="147">
        <v>18.93</v>
      </c>
    </row>
    <row r="29" spans="2:10" x14ac:dyDescent="0.2">
      <c r="B29" s="8" t="s">
        <v>26</v>
      </c>
      <c r="C29" s="22" t="s">
        <v>29</v>
      </c>
      <c r="D29" s="22"/>
      <c r="E29" s="22"/>
      <c r="F29" s="17">
        <v>0.08</v>
      </c>
      <c r="G29" s="146">
        <f>(H13+G20)*F29</f>
        <v>0</v>
      </c>
      <c r="H29" s="147">
        <v>6.31</v>
      </c>
    </row>
    <row r="30" spans="2:10" x14ac:dyDescent="0.2">
      <c r="B30" s="8" t="s">
        <v>28</v>
      </c>
      <c r="C30" s="131" t="s">
        <v>98</v>
      </c>
      <c r="D30" s="131"/>
      <c r="E30" s="131"/>
      <c r="F30" s="17">
        <v>0.03</v>
      </c>
      <c r="G30" s="146">
        <f>(H13+G20)*F30</f>
        <v>0</v>
      </c>
      <c r="H30" s="147">
        <v>182.31</v>
      </c>
    </row>
    <row r="31" spans="2:10" ht="15" x14ac:dyDescent="0.25">
      <c r="B31" s="141" t="s">
        <v>30</v>
      </c>
      <c r="C31" s="142"/>
      <c r="D31" s="142"/>
      <c r="E31" s="143"/>
      <c r="F31" s="23">
        <f>SUM(F23:F30)</f>
        <v>0.36799999999999999</v>
      </c>
      <c r="G31" s="152">
        <f>(G23+G24+G25+G26+G27+G28+G29+G30)*F13</f>
        <v>0</v>
      </c>
      <c r="H31" s="153"/>
    </row>
    <row r="32" spans="2:10" ht="21" customHeight="1" x14ac:dyDescent="0.2">
      <c r="B32" s="195"/>
      <c r="C32" s="195"/>
      <c r="D32" s="195"/>
      <c r="E32" s="195"/>
      <c r="F32" s="195"/>
      <c r="G32" s="195"/>
      <c r="H32" s="195"/>
    </row>
    <row r="33" spans="2:11" ht="15" x14ac:dyDescent="0.2">
      <c r="B33" s="213" t="s">
        <v>31</v>
      </c>
      <c r="C33" s="214"/>
      <c r="D33" s="214"/>
      <c r="E33" s="214"/>
      <c r="F33" s="214"/>
      <c r="G33" s="214"/>
      <c r="H33" s="215"/>
    </row>
    <row r="34" spans="2:11" ht="15" x14ac:dyDescent="0.2">
      <c r="B34" s="15" t="s">
        <v>32</v>
      </c>
      <c r="C34" s="216" t="s">
        <v>33</v>
      </c>
      <c r="D34" s="217"/>
      <c r="E34" s="217"/>
      <c r="F34" s="218"/>
      <c r="G34" s="219" t="s">
        <v>14</v>
      </c>
      <c r="H34" s="220"/>
    </row>
    <row r="35" spans="2:11" x14ac:dyDescent="0.2">
      <c r="B35" s="24" t="s">
        <v>0</v>
      </c>
      <c r="C35" s="124" t="s">
        <v>106</v>
      </c>
      <c r="D35" s="125"/>
      <c r="E35" s="125"/>
      <c r="F35" s="25">
        <v>7.65</v>
      </c>
      <c r="G35" s="211">
        <f>(F35*2)*22-(H13*0.06)</f>
        <v>336.6</v>
      </c>
      <c r="H35" s="212"/>
    </row>
    <row r="36" spans="2:11" x14ac:dyDescent="0.2">
      <c r="B36" s="8" t="s">
        <v>1</v>
      </c>
      <c r="C36" s="126" t="s">
        <v>107</v>
      </c>
      <c r="D36" s="127"/>
      <c r="E36" s="127"/>
      <c r="F36" s="10">
        <v>30.49</v>
      </c>
      <c r="G36" s="190">
        <f>F36*22</f>
        <v>670.78</v>
      </c>
      <c r="H36" s="191">
        <v>428.27</v>
      </c>
    </row>
    <row r="37" spans="2:11" x14ac:dyDescent="0.2">
      <c r="B37" s="8" t="s">
        <v>2</v>
      </c>
      <c r="C37" s="126" t="s">
        <v>104</v>
      </c>
      <c r="D37" s="127"/>
      <c r="E37" s="127"/>
      <c r="F37" s="128"/>
      <c r="G37" s="129"/>
      <c r="H37" s="130"/>
      <c r="J37" s="26"/>
      <c r="K37" s="26"/>
    </row>
    <row r="38" spans="2:11" x14ac:dyDescent="0.2">
      <c r="B38" s="8" t="s">
        <v>3</v>
      </c>
      <c r="C38" s="126" t="s">
        <v>105</v>
      </c>
      <c r="D38" s="127"/>
      <c r="E38" s="127"/>
      <c r="F38" s="128"/>
      <c r="G38" s="129"/>
      <c r="H38" s="130"/>
    </row>
    <row r="39" spans="2:11" x14ac:dyDescent="0.2">
      <c r="B39" s="8" t="s">
        <v>8</v>
      </c>
      <c r="C39" s="126" t="s">
        <v>34</v>
      </c>
      <c r="D39" s="127"/>
      <c r="E39" s="127"/>
      <c r="F39" s="128"/>
      <c r="G39" s="129"/>
      <c r="H39" s="130"/>
    </row>
    <row r="40" spans="2:11" x14ac:dyDescent="0.2">
      <c r="B40" s="8" t="s">
        <v>9</v>
      </c>
      <c r="C40" s="126" t="s">
        <v>35</v>
      </c>
      <c r="D40" s="127"/>
      <c r="E40" s="127"/>
      <c r="F40" s="128"/>
      <c r="G40" s="129"/>
      <c r="H40" s="130"/>
    </row>
    <row r="41" spans="2:11" ht="15" x14ac:dyDescent="0.25">
      <c r="B41" s="151" t="s">
        <v>36</v>
      </c>
      <c r="C41" s="151"/>
      <c r="D41" s="151"/>
      <c r="E41" s="151"/>
      <c r="F41" s="151"/>
      <c r="G41" s="152">
        <f>(G35+G36+G37+G38+G40)*F13</f>
        <v>1007.38</v>
      </c>
      <c r="H41" s="153">
        <f>SUM(H35:H40)</f>
        <v>428.27</v>
      </c>
    </row>
    <row r="42" spans="2:11" s="26" customFormat="1" ht="15" x14ac:dyDescent="0.25">
      <c r="B42" s="27"/>
      <c r="C42" s="27"/>
      <c r="D42" s="27"/>
      <c r="E42" s="27"/>
      <c r="F42" s="27"/>
      <c r="G42" s="28"/>
      <c r="H42" s="28"/>
      <c r="J42" s="1"/>
      <c r="K42" s="1"/>
    </row>
    <row r="43" spans="2:11" ht="15" x14ac:dyDescent="0.25">
      <c r="B43" s="202" t="s">
        <v>37</v>
      </c>
      <c r="C43" s="203"/>
      <c r="D43" s="203"/>
      <c r="E43" s="203"/>
      <c r="F43" s="203"/>
      <c r="G43" s="203"/>
      <c r="H43" s="204"/>
    </row>
    <row r="44" spans="2:11" ht="15" x14ac:dyDescent="0.25">
      <c r="B44" s="29"/>
      <c r="C44" s="202"/>
      <c r="D44" s="203"/>
      <c r="E44" s="203"/>
      <c r="F44" s="204"/>
      <c r="G44" s="205"/>
      <c r="H44" s="206"/>
    </row>
    <row r="45" spans="2:11" ht="15" x14ac:dyDescent="0.25">
      <c r="B45" s="29">
        <v>2</v>
      </c>
      <c r="C45" s="207" t="s">
        <v>38</v>
      </c>
      <c r="D45" s="208"/>
      <c r="E45" s="208"/>
      <c r="F45" s="209"/>
      <c r="G45" s="205" t="s">
        <v>14</v>
      </c>
      <c r="H45" s="206"/>
    </row>
    <row r="46" spans="2:11" x14ac:dyDescent="0.2">
      <c r="B46" s="30" t="s">
        <v>39</v>
      </c>
      <c r="C46" s="210" t="s">
        <v>13</v>
      </c>
      <c r="D46" s="200"/>
      <c r="E46" s="200"/>
      <c r="F46" s="201"/>
      <c r="G46" s="118">
        <f>G20</f>
        <v>0</v>
      </c>
      <c r="H46" s="119"/>
    </row>
    <row r="47" spans="2:11" x14ac:dyDescent="0.2">
      <c r="B47" s="30" t="s">
        <v>40</v>
      </c>
      <c r="C47" s="199" t="s">
        <v>41</v>
      </c>
      <c r="D47" s="200"/>
      <c r="E47" s="200"/>
      <c r="F47" s="201"/>
      <c r="G47" s="118">
        <f>G31</f>
        <v>0</v>
      </c>
      <c r="H47" s="119"/>
    </row>
    <row r="48" spans="2:11" x14ac:dyDescent="0.2">
      <c r="B48" s="30" t="s">
        <v>42</v>
      </c>
      <c r="C48" s="199" t="s">
        <v>43</v>
      </c>
      <c r="D48" s="200"/>
      <c r="E48" s="200"/>
      <c r="F48" s="201"/>
      <c r="G48" s="118">
        <f>G41</f>
        <v>1007.38</v>
      </c>
      <c r="H48" s="119"/>
    </row>
    <row r="49" spans="2:9" ht="15" x14ac:dyDescent="0.25">
      <c r="B49" s="171" t="s">
        <v>44</v>
      </c>
      <c r="C49" s="172"/>
      <c r="D49" s="172"/>
      <c r="E49" s="172"/>
      <c r="F49" s="181"/>
      <c r="G49" s="165">
        <f>G46+G47+G48</f>
        <v>1007.38</v>
      </c>
      <c r="H49" s="166"/>
    </row>
    <row r="50" spans="2:9" ht="18.75" customHeight="1" x14ac:dyDescent="0.2">
      <c r="B50" s="195"/>
      <c r="C50" s="195"/>
      <c r="D50" s="195"/>
      <c r="E50" s="195"/>
      <c r="F50" s="195"/>
      <c r="G50" s="195"/>
      <c r="H50" s="195"/>
    </row>
    <row r="51" spans="2:9" ht="15" x14ac:dyDescent="0.2">
      <c r="B51" s="196" t="s">
        <v>45</v>
      </c>
      <c r="C51" s="197"/>
      <c r="D51" s="197"/>
      <c r="E51" s="197"/>
      <c r="F51" s="197"/>
      <c r="G51" s="197"/>
      <c r="H51" s="198"/>
    </row>
    <row r="52" spans="2:9" ht="15" x14ac:dyDescent="0.25">
      <c r="B52" s="11">
        <v>3</v>
      </c>
      <c r="C52" s="151" t="s">
        <v>46</v>
      </c>
      <c r="D52" s="151"/>
      <c r="E52" s="151"/>
      <c r="F52" s="11" t="s">
        <v>19</v>
      </c>
      <c r="G52" s="171" t="s">
        <v>47</v>
      </c>
      <c r="H52" s="181"/>
    </row>
    <row r="53" spans="2:9" x14ac:dyDescent="0.2">
      <c r="B53" s="8" t="s">
        <v>0</v>
      </c>
      <c r="C53" s="131" t="s">
        <v>48</v>
      </c>
      <c r="D53" s="131"/>
      <c r="E53" s="131"/>
      <c r="F53" s="48">
        <v>0</v>
      </c>
      <c r="G53" s="146">
        <f>H13*F53</f>
        <v>0</v>
      </c>
      <c r="H53" s="147"/>
    </row>
    <row r="54" spans="2:9" x14ac:dyDescent="0.2">
      <c r="B54" s="8" t="s">
        <v>1</v>
      </c>
      <c r="C54" s="131" t="s">
        <v>49</v>
      </c>
      <c r="D54" s="131"/>
      <c r="E54" s="131"/>
      <c r="F54" s="48">
        <v>0</v>
      </c>
      <c r="G54" s="146">
        <f>H13*F54</f>
        <v>0</v>
      </c>
      <c r="H54" s="147">
        <v>2.44</v>
      </c>
    </row>
    <row r="55" spans="2:9" x14ac:dyDescent="0.2">
      <c r="B55" s="8" t="s">
        <v>2</v>
      </c>
      <c r="C55" s="131" t="s">
        <v>50</v>
      </c>
      <c r="D55" s="131"/>
      <c r="E55" s="131"/>
      <c r="F55" s="48">
        <v>0</v>
      </c>
      <c r="G55" s="146">
        <f>H13*F55</f>
        <v>0</v>
      </c>
      <c r="H55" s="147">
        <v>3.44</v>
      </c>
    </row>
    <row r="56" spans="2:9" x14ac:dyDescent="0.2">
      <c r="B56" s="8" t="s">
        <v>3</v>
      </c>
      <c r="C56" s="131" t="s">
        <v>51</v>
      </c>
      <c r="D56" s="131"/>
      <c r="E56" s="131"/>
      <c r="F56" s="48">
        <v>0</v>
      </c>
      <c r="G56" s="146">
        <f>H13*F56</f>
        <v>0</v>
      </c>
      <c r="H56" s="147">
        <v>44.21</v>
      </c>
    </row>
    <row r="57" spans="2:9" x14ac:dyDescent="0.2">
      <c r="B57" s="24" t="s">
        <v>8</v>
      </c>
      <c r="C57" s="189" t="s">
        <v>52</v>
      </c>
      <c r="D57" s="189"/>
      <c r="E57" s="189"/>
      <c r="F57" s="49">
        <v>0</v>
      </c>
      <c r="G57" s="190">
        <f>H13*F57</f>
        <v>0</v>
      </c>
      <c r="H57" s="191">
        <v>16.27</v>
      </c>
    </row>
    <row r="58" spans="2:9" x14ac:dyDescent="0.2">
      <c r="B58" s="24" t="s">
        <v>9</v>
      </c>
      <c r="C58" s="192" t="s">
        <v>53</v>
      </c>
      <c r="D58" s="192"/>
      <c r="E58" s="192"/>
      <c r="F58" s="49">
        <v>0</v>
      </c>
      <c r="G58" s="193">
        <f>H13*F58</f>
        <v>0</v>
      </c>
      <c r="H58" s="193">
        <v>22.55</v>
      </c>
      <c r="I58" s="31"/>
    </row>
    <row r="59" spans="2:9" ht="15" x14ac:dyDescent="0.25">
      <c r="B59" s="171" t="s">
        <v>54</v>
      </c>
      <c r="C59" s="172"/>
      <c r="D59" s="172"/>
      <c r="E59" s="181"/>
      <c r="F59" s="23">
        <f>SUM(F53:F58)</f>
        <v>0</v>
      </c>
      <c r="G59" s="194">
        <f>G53+G54+G55+G56+G57+G58</f>
        <v>0</v>
      </c>
      <c r="H59" s="194">
        <f>SUM(H53:H58)</f>
        <v>88.91</v>
      </c>
    </row>
    <row r="60" spans="2:9" ht="17.25" customHeight="1" x14ac:dyDescent="0.25">
      <c r="B60" s="187"/>
      <c r="C60" s="187"/>
      <c r="D60" s="187"/>
      <c r="E60" s="187"/>
      <c r="F60" s="187"/>
      <c r="G60" s="187"/>
      <c r="H60" s="187"/>
    </row>
    <row r="61" spans="2:9" ht="18.75" customHeight="1" x14ac:dyDescent="0.2">
      <c r="B61" s="167" t="s">
        <v>55</v>
      </c>
      <c r="C61" s="167"/>
      <c r="D61" s="167"/>
      <c r="E61" s="167"/>
      <c r="F61" s="167"/>
      <c r="G61" s="167"/>
      <c r="H61" s="167"/>
    </row>
    <row r="62" spans="2:9" ht="15" x14ac:dyDescent="0.25">
      <c r="B62" s="11" t="s">
        <v>56</v>
      </c>
      <c r="C62" s="188" t="s">
        <v>57</v>
      </c>
      <c r="D62" s="188"/>
      <c r="E62" s="188"/>
      <c r="F62" s="11" t="s">
        <v>58</v>
      </c>
      <c r="G62" s="134" t="s">
        <v>14</v>
      </c>
      <c r="H62" s="134"/>
    </row>
    <row r="63" spans="2:9" x14ac:dyDescent="0.2">
      <c r="B63" s="8" t="s">
        <v>0</v>
      </c>
      <c r="C63" s="131" t="s">
        <v>59</v>
      </c>
      <c r="D63" s="131"/>
      <c r="E63" s="131"/>
      <c r="F63" s="48">
        <v>0</v>
      </c>
      <c r="G63" s="183">
        <f>H13*F63</f>
        <v>0</v>
      </c>
      <c r="H63" s="183"/>
    </row>
    <row r="64" spans="2:9" x14ac:dyDescent="0.2">
      <c r="B64" s="8" t="s">
        <v>1</v>
      </c>
      <c r="C64" s="131" t="s">
        <v>60</v>
      </c>
      <c r="D64" s="131"/>
      <c r="E64" s="131"/>
      <c r="F64" s="48">
        <v>0</v>
      </c>
      <c r="G64" s="183">
        <f>H13*F64</f>
        <v>0</v>
      </c>
      <c r="H64" s="183">
        <v>31.68</v>
      </c>
    </row>
    <row r="65" spans="2:8" x14ac:dyDescent="0.2">
      <c r="B65" s="8" t="s">
        <v>2</v>
      </c>
      <c r="C65" s="131" t="s">
        <v>61</v>
      </c>
      <c r="D65" s="131"/>
      <c r="E65" s="131"/>
      <c r="F65" s="48">
        <v>0</v>
      </c>
      <c r="G65" s="183">
        <f>H13*F65</f>
        <v>0</v>
      </c>
      <c r="H65" s="183">
        <v>1.1399999999999999</v>
      </c>
    </row>
    <row r="66" spans="2:8" x14ac:dyDescent="0.2">
      <c r="B66" s="8" t="s">
        <v>3</v>
      </c>
      <c r="C66" s="131" t="s">
        <v>62</v>
      </c>
      <c r="D66" s="131"/>
      <c r="E66" s="131"/>
      <c r="F66" s="48">
        <v>0</v>
      </c>
      <c r="G66" s="183">
        <f>H13*F66</f>
        <v>0</v>
      </c>
      <c r="H66" s="183">
        <v>4.5599999999999996</v>
      </c>
    </row>
    <row r="67" spans="2:8" x14ac:dyDescent="0.2">
      <c r="B67" s="8" t="s">
        <v>8</v>
      </c>
      <c r="C67" s="131" t="s">
        <v>63</v>
      </c>
      <c r="D67" s="131"/>
      <c r="E67" s="131"/>
      <c r="F67" s="48">
        <v>0</v>
      </c>
      <c r="G67" s="183">
        <f>H13*F67</f>
        <v>0</v>
      </c>
      <c r="H67" s="183">
        <v>11.39</v>
      </c>
    </row>
    <row r="68" spans="2:8" x14ac:dyDescent="0.2">
      <c r="B68" s="30" t="s">
        <v>9</v>
      </c>
      <c r="C68" s="184" t="s">
        <v>64</v>
      </c>
      <c r="D68" s="184"/>
      <c r="E68" s="184"/>
      <c r="F68" s="48">
        <v>0</v>
      </c>
      <c r="G68" s="185">
        <f>H13*F68</f>
        <v>0</v>
      </c>
      <c r="H68" s="185"/>
    </row>
    <row r="69" spans="2:8" ht="20.25" customHeight="1" x14ac:dyDescent="0.2">
      <c r="B69" s="134" t="s">
        <v>65</v>
      </c>
      <c r="C69" s="134"/>
      <c r="D69" s="134"/>
      <c r="E69" s="134"/>
      <c r="F69" s="18">
        <f>SUM(F63:F68)</f>
        <v>0</v>
      </c>
      <c r="G69" s="186">
        <f>(G63+G64+G65+G66+G67+G68)*F13</f>
        <v>0</v>
      </c>
      <c r="H69" s="186">
        <f>SUM(H63:H68)</f>
        <v>48.77</v>
      </c>
    </row>
    <row r="70" spans="2:8" ht="20.25" customHeight="1" x14ac:dyDescent="0.2">
      <c r="B70" s="32"/>
      <c r="C70" s="32"/>
      <c r="D70" s="32"/>
      <c r="E70" s="32"/>
      <c r="F70" s="33"/>
      <c r="G70" s="34"/>
      <c r="H70" s="34"/>
    </row>
    <row r="71" spans="2:8" ht="20.25" customHeight="1" x14ac:dyDescent="0.2">
      <c r="B71" s="178" t="s">
        <v>66</v>
      </c>
      <c r="C71" s="179"/>
      <c r="D71" s="179"/>
      <c r="E71" s="179"/>
      <c r="F71" s="179"/>
      <c r="G71" s="179"/>
      <c r="H71" s="180"/>
    </row>
    <row r="72" spans="2:8" ht="20.25" customHeight="1" x14ac:dyDescent="0.2">
      <c r="B72" s="35" t="s">
        <v>67</v>
      </c>
      <c r="C72" s="173" t="s">
        <v>68</v>
      </c>
      <c r="D72" s="182"/>
      <c r="E72" s="182"/>
      <c r="F72" s="52" t="s">
        <v>19</v>
      </c>
      <c r="G72" s="176" t="s">
        <v>14</v>
      </c>
      <c r="H72" s="177"/>
    </row>
    <row r="73" spans="2:8" ht="20.25" customHeight="1" x14ac:dyDescent="0.2">
      <c r="B73" s="30" t="s">
        <v>0</v>
      </c>
      <c r="C73" s="115" t="s">
        <v>69</v>
      </c>
      <c r="D73" s="116"/>
      <c r="E73" s="116"/>
      <c r="F73" s="49">
        <v>0</v>
      </c>
      <c r="G73" s="118">
        <f>F73*H13</f>
        <v>0</v>
      </c>
      <c r="H73" s="119"/>
    </row>
    <row r="74" spans="2:8" ht="20.25" customHeight="1" x14ac:dyDescent="0.25">
      <c r="B74" s="171" t="s">
        <v>44</v>
      </c>
      <c r="C74" s="172"/>
      <c r="D74" s="172"/>
      <c r="E74" s="172"/>
      <c r="F74" s="181"/>
      <c r="G74" s="165">
        <f>G73</f>
        <v>0</v>
      </c>
      <c r="H74" s="166"/>
    </row>
    <row r="75" spans="2:8" ht="20.25" customHeight="1" x14ac:dyDescent="0.2">
      <c r="B75" s="32"/>
      <c r="C75" s="32"/>
      <c r="D75" s="32"/>
      <c r="E75" s="32"/>
      <c r="F75" s="33"/>
      <c r="G75" s="34"/>
      <c r="H75" s="34"/>
    </row>
    <row r="76" spans="2:8" ht="20.25" customHeight="1" x14ac:dyDescent="0.2">
      <c r="B76" s="141" t="s">
        <v>70</v>
      </c>
      <c r="C76" s="142"/>
      <c r="D76" s="142"/>
      <c r="E76" s="142"/>
      <c r="F76" s="142"/>
      <c r="G76" s="142"/>
      <c r="H76" s="143"/>
    </row>
    <row r="77" spans="2:8" s="26" customFormat="1" ht="20.25" customHeight="1" x14ac:dyDescent="0.25">
      <c r="B77" s="29">
        <v>4</v>
      </c>
      <c r="C77" s="173" t="s">
        <v>71</v>
      </c>
      <c r="D77" s="174"/>
      <c r="E77" s="174"/>
      <c r="F77" s="175"/>
      <c r="G77" s="176" t="s">
        <v>14</v>
      </c>
      <c r="H77" s="177"/>
    </row>
    <row r="78" spans="2:8" s="26" customFormat="1" ht="20.25" customHeight="1" x14ac:dyDescent="0.2">
      <c r="B78" s="30" t="s">
        <v>72</v>
      </c>
      <c r="C78" s="115" t="s">
        <v>59</v>
      </c>
      <c r="D78" s="116"/>
      <c r="E78" s="116"/>
      <c r="F78" s="49">
        <v>0</v>
      </c>
      <c r="G78" s="118">
        <f>F78*H$13</f>
        <v>0</v>
      </c>
      <c r="H78" s="119"/>
    </row>
    <row r="79" spans="2:8" s="26" customFormat="1" ht="20.25" customHeight="1" x14ac:dyDescent="0.2">
      <c r="B79" s="30" t="s">
        <v>67</v>
      </c>
      <c r="C79" s="115" t="s">
        <v>60</v>
      </c>
      <c r="D79" s="116"/>
      <c r="E79" s="116"/>
      <c r="F79" s="49">
        <v>0</v>
      </c>
      <c r="G79" s="118">
        <f t="shared" ref="G79:G83" si="0">F79*H$13</f>
        <v>0</v>
      </c>
      <c r="H79" s="119"/>
    </row>
    <row r="80" spans="2:8" s="26" customFormat="1" ht="20.25" customHeight="1" x14ac:dyDescent="0.2">
      <c r="B80" s="30" t="s">
        <v>109</v>
      </c>
      <c r="C80" s="115" t="s">
        <v>61</v>
      </c>
      <c r="D80" s="116"/>
      <c r="E80" s="116"/>
      <c r="F80" s="49">
        <v>0</v>
      </c>
      <c r="G80" s="118">
        <f t="shared" si="0"/>
        <v>0</v>
      </c>
      <c r="H80" s="119"/>
    </row>
    <row r="81" spans="2:9" s="26" customFormat="1" ht="20.25" customHeight="1" x14ac:dyDescent="0.2">
      <c r="B81" s="30" t="s">
        <v>110</v>
      </c>
      <c r="C81" s="115" t="s">
        <v>62</v>
      </c>
      <c r="D81" s="116"/>
      <c r="E81" s="116"/>
      <c r="F81" s="49">
        <v>0</v>
      </c>
      <c r="G81" s="118">
        <f t="shared" si="0"/>
        <v>0</v>
      </c>
      <c r="H81" s="119"/>
    </row>
    <row r="82" spans="2:9" s="26" customFormat="1" ht="20.25" customHeight="1" x14ac:dyDescent="0.2">
      <c r="B82" s="30" t="s">
        <v>111</v>
      </c>
      <c r="C82" s="115" t="s">
        <v>63</v>
      </c>
      <c r="D82" s="116"/>
      <c r="E82" s="116"/>
      <c r="F82" s="49">
        <v>0</v>
      </c>
      <c r="G82" s="118">
        <f>F82*H$13</f>
        <v>0</v>
      </c>
      <c r="H82" s="119"/>
    </row>
    <row r="83" spans="2:9" s="26" customFormat="1" ht="20.25" customHeight="1" x14ac:dyDescent="0.2">
      <c r="B83" s="30" t="s">
        <v>112</v>
      </c>
      <c r="C83" s="115" t="s">
        <v>113</v>
      </c>
      <c r="D83" s="117"/>
      <c r="E83" s="117"/>
      <c r="F83" s="49">
        <v>0</v>
      </c>
      <c r="G83" s="118">
        <f t="shared" si="0"/>
        <v>0</v>
      </c>
      <c r="H83" s="119"/>
    </row>
    <row r="84" spans="2:9" s="26" customFormat="1" ht="20.25" customHeight="1" x14ac:dyDescent="0.25">
      <c r="B84" s="171" t="s">
        <v>44</v>
      </c>
      <c r="C84" s="172"/>
      <c r="D84" s="172"/>
      <c r="E84" s="172"/>
      <c r="F84" s="53">
        <f>SUM(F78:F83)</f>
        <v>0</v>
      </c>
      <c r="G84" s="165">
        <f>SUM(G78:H83)</f>
        <v>0</v>
      </c>
      <c r="H84" s="166"/>
    </row>
    <row r="85" spans="2:9" s="26" customFormat="1" ht="20.25" customHeight="1" x14ac:dyDescent="0.2">
      <c r="B85" s="32"/>
      <c r="C85" s="32"/>
      <c r="D85" s="32"/>
      <c r="E85" s="32"/>
      <c r="F85" s="33"/>
      <c r="G85" s="34"/>
      <c r="H85" s="34"/>
    </row>
    <row r="86" spans="2:9" s="26" customFormat="1" ht="15" x14ac:dyDescent="0.2">
      <c r="B86" s="167" t="s">
        <v>93</v>
      </c>
      <c r="C86" s="167"/>
      <c r="D86" s="167"/>
      <c r="E86" s="167"/>
      <c r="F86" s="167"/>
      <c r="G86" s="167"/>
      <c r="H86" s="167"/>
      <c r="I86" s="36"/>
    </row>
    <row r="87" spans="2:9" s="26" customFormat="1" ht="15.75" x14ac:dyDescent="0.2">
      <c r="B87" s="168" t="s">
        <v>108</v>
      </c>
      <c r="C87" s="169"/>
      <c r="D87" s="169"/>
      <c r="E87" s="169"/>
      <c r="F87" s="170"/>
      <c r="G87" s="168" t="s">
        <v>14</v>
      </c>
      <c r="H87" s="170"/>
    </row>
    <row r="88" spans="2:9" s="26" customFormat="1" x14ac:dyDescent="0.2">
      <c r="B88" s="8" t="s">
        <v>0</v>
      </c>
      <c r="C88" s="126" t="s">
        <v>73</v>
      </c>
      <c r="D88" s="127"/>
      <c r="E88" s="127"/>
      <c r="F88" s="128"/>
      <c r="G88" s="161"/>
      <c r="H88" s="162"/>
    </row>
    <row r="89" spans="2:9" s="26" customFormat="1" x14ac:dyDescent="0.2">
      <c r="B89" s="8" t="s">
        <v>1</v>
      </c>
      <c r="C89" s="126" t="s">
        <v>74</v>
      </c>
      <c r="D89" s="127"/>
      <c r="E89" s="127"/>
      <c r="F89" s="128"/>
      <c r="G89" s="161"/>
      <c r="H89" s="162"/>
    </row>
    <row r="90" spans="2:9" s="26" customFormat="1" x14ac:dyDescent="0.2">
      <c r="B90" s="8" t="s">
        <v>2</v>
      </c>
      <c r="C90" s="126" t="s">
        <v>75</v>
      </c>
      <c r="D90" s="127"/>
      <c r="E90" s="127"/>
      <c r="F90" s="128"/>
      <c r="G90" s="163"/>
      <c r="H90" s="164"/>
    </row>
    <row r="91" spans="2:9" s="26" customFormat="1" x14ac:dyDescent="0.2">
      <c r="B91" s="8" t="s">
        <v>3</v>
      </c>
      <c r="C91" s="126" t="s">
        <v>76</v>
      </c>
      <c r="D91" s="127"/>
      <c r="E91" s="127"/>
      <c r="F91" s="128"/>
      <c r="G91" s="161"/>
      <c r="H91" s="162"/>
    </row>
    <row r="92" spans="2:9" s="26" customFormat="1" x14ac:dyDescent="0.2">
      <c r="B92" s="8" t="s">
        <v>8</v>
      </c>
      <c r="C92" s="126"/>
      <c r="D92" s="127"/>
      <c r="E92" s="127"/>
      <c r="F92" s="128"/>
      <c r="G92" s="163"/>
      <c r="H92" s="164"/>
    </row>
    <row r="93" spans="2:9" s="26" customFormat="1" x14ac:dyDescent="0.2">
      <c r="B93" s="8" t="s">
        <v>9</v>
      </c>
      <c r="C93" s="126"/>
      <c r="D93" s="127"/>
      <c r="E93" s="127"/>
      <c r="F93" s="128"/>
      <c r="G93" s="161"/>
      <c r="H93" s="162"/>
    </row>
    <row r="94" spans="2:9" s="26" customFormat="1" ht="15" x14ac:dyDescent="0.25">
      <c r="B94" s="151" t="s">
        <v>54</v>
      </c>
      <c r="C94" s="151"/>
      <c r="D94" s="151"/>
      <c r="E94" s="151"/>
      <c r="F94" s="151"/>
      <c r="G94" s="152">
        <f>G88+G89+G92+G93</f>
        <v>0</v>
      </c>
      <c r="H94" s="153">
        <f>SUM(H88:H93)</f>
        <v>0</v>
      </c>
    </row>
    <row r="95" spans="2:9" ht="18.75" customHeight="1" x14ac:dyDescent="0.2">
      <c r="B95" s="154"/>
      <c r="C95" s="154"/>
      <c r="D95" s="154"/>
      <c r="E95" s="154"/>
      <c r="F95" s="154"/>
      <c r="G95" s="154"/>
      <c r="H95" s="154"/>
    </row>
    <row r="96" spans="2:9" s="37" customFormat="1" ht="15" x14ac:dyDescent="0.25">
      <c r="B96" s="155" t="s">
        <v>77</v>
      </c>
      <c r="C96" s="155"/>
      <c r="D96" s="155"/>
      <c r="E96" s="155"/>
      <c r="F96" s="155"/>
      <c r="G96" s="155"/>
      <c r="H96" s="155"/>
    </row>
    <row r="97" spans="2:9" s="37" customFormat="1" ht="27" customHeight="1" x14ac:dyDescent="0.2">
      <c r="B97" s="38">
        <v>6</v>
      </c>
      <c r="C97" s="156" t="s">
        <v>78</v>
      </c>
      <c r="D97" s="157"/>
      <c r="E97" s="158"/>
      <c r="F97" s="38" t="s">
        <v>19</v>
      </c>
      <c r="G97" s="159" t="s">
        <v>20</v>
      </c>
      <c r="H97" s="160"/>
    </row>
    <row r="98" spans="2:9" s="37" customFormat="1" x14ac:dyDescent="0.2">
      <c r="B98" s="8" t="s">
        <v>0</v>
      </c>
      <c r="C98" s="131" t="s">
        <v>79</v>
      </c>
      <c r="D98" s="131"/>
      <c r="E98" s="131"/>
      <c r="F98" s="50"/>
      <c r="G98" s="146">
        <f>H113*F98</f>
        <v>0</v>
      </c>
      <c r="H98" s="147"/>
    </row>
    <row r="99" spans="2:9" s="37" customFormat="1" x14ac:dyDescent="0.2">
      <c r="B99" s="8" t="s">
        <v>1</v>
      </c>
      <c r="C99" s="131" t="s">
        <v>80</v>
      </c>
      <c r="D99" s="131"/>
      <c r="E99" s="131"/>
      <c r="F99" s="50"/>
      <c r="G99" s="146">
        <f>(H113+G98)*F99</f>
        <v>0</v>
      </c>
      <c r="H99" s="147">
        <v>603.19000000000005</v>
      </c>
    </row>
    <row r="100" spans="2:9" s="37" customFormat="1" ht="15" x14ac:dyDescent="0.25">
      <c r="B100" s="8" t="s">
        <v>2</v>
      </c>
      <c r="C100" s="148" t="s">
        <v>81</v>
      </c>
      <c r="D100" s="148"/>
      <c r="E100" s="148"/>
      <c r="F100" s="39">
        <f>F101+F102+F103</f>
        <v>8.6499999999999994E-2</v>
      </c>
      <c r="G100" s="149">
        <f>G101+G102+G103</f>
        <v>95.389567597153814</v>
      </c>
      <c r="H100" s="150">
        <v>945.56</v>
      </c>
    </row>
    <row r="101" spans="2:9" s="37" customFormat="1" ht="15" x14ac:dyDescent="0.25">
      <c r="B101" s="5" t="s">
        <v>82</v>
      </c>
      <c r="C101" s="131" t="s">
        <v>83</v>
      </c>
      <c r="D101" s="131"/>
      <c r="E101" s="131"/>
      <c r="F101" s="40">
        <v>6.4999999999999997E-3</v>
      </c>
      <c r="G101" s="146">
        <f>(H113+G98+G99)/(1-F100)*F101</f>
        <v>7.1680021893814994</v>
      </c>
      <c r="H101" s="147">
        <v>599.20000000000005</v>
      </c>
    </row>
    <row r="102" spans="2:9" s="37" customFormat="1" ht="15" x14ac:dyDescent="0.25">
      <c r="B102" s="5" t="s">
        <v>84</v>
      </c>
      <c r="C102" s="126" t="s">
        <v>85</v>
      </c>
      <c r="D102" s="127"/>
      <c r="E102" s="128"/>
      <c r="F102" s="40">
        <v>0.03</v>
      </c>
      <c r="G102" s="146">
        <f>(H113+G98+G99)/(1-F100)*F102</f>
        <v>33.083087027914615</v>
      </c>
      <c r="H102" s="147"/>
    </row>
    <row r="103" spans="2:9" s="37" customFormat="1" ht="15" x14ac:dyDescent="0.25">
      <c r="B103" s="5" t="s">
        <v>86</v>
      </c>
      <c r="C103" s="126" t="s">
        <v>87</v>
      </c>
      <c r="D103" s="127"/>
      <c r="E103" s="128"/>
      <c r="F103" s="40">
        <v>0.05</v>
      </c>
      <c r="G103" s="146">
        <f>(H113+G98+G99)/(1-F100)*F103</f>
        <v>55.138478379857695</v>
      </c>
      <c r="H103" s="147">
        <v>346.36</v>
      </c>
    </row>
    <row r="104" spans="2:9" s="37" customFormat="1" ht="24.75" customHeight="1" x14ac:dyDescent="0.25">
      <c r="B104" s="41"/>
      <c r="C104" s="141" t="s">
        <v>88</v>
      </c>
      <c r="D104" s="142"/>
      <c r="E104" s="143"/>
      <c r="F104" s="42"/>
      <c r="G104" s="144">
        <f>G98+G99+G100</f>
        <v>95.389567597153814</v>
      </c>
      <c r="H104" s="144"/>
    </row>
    <row r="105" spans="2:9" s="37" customFormat="1" ht="15" x14ac:dyDescent="0.25">
      <c r="B105" s="43"/>
      <c r="C105" s="43"/>
      <c r="D105" s="43"/>
      <c r="E105" s="43"/>
      <c r="F105" s="43"/>
      <c r="G105" s="44"/>
      <c r="H105" s="44"/>
    </row>
    <row r="106" spans="2:9" s="37" customFormat="1" ht="15" x14ac:dyDescent="0.2">
      <c r="B106" s="145" t="s">
        <v>89</v>
      </c>
      <c r="C106" s="145"/>
      <c r="D106" s="145"/>
      <c r="E106" s="145"/>
      <c r="F106" s="145"/>
      <c r="G106" s="145"/>
      <c r="H106" s="145"/>
    </row>
    <row r="107" spans="2:9" s="37" customFormat="1" ht="15" x14ac:dyDescent="0.25">
      <c r="B107" s="138" t="s">
        <v>115</v>
      </c>
      <c r="C107" s="138"/>
      <c r="D107" s="138"/>
      <c r="E107" s="138"/>
      <c r="F107" s="138"/>
      <c r="G107" s="138"/>
      <c r="H107" s="81" t="s">
        <v>7</v>
      </c>
    </row>
    <row r="108" spans="2:9" s="37" customFormat="1" x14ac:dyDescent="0.2">
      <c r="B108" s="8" t="s">
        <v>0</v>
      </c>
      <c r="C108" s="131" t="s">
        <v>90</v>
      </c>
      <c r="D108" s="131"/>
      <c r="E108" s="131"/>
      <c r="F108" s="131"/>
      <c r="G108" s="131"/>
      <c r="H108" s="10">
        <f>H13</f>
        <v>0</v>
      </c>
    </row>
    <row r="109" spans="2:9" s="37" customFormat="1" x14ac:dyDescent="0.2">
      <c r="B109" s="8" t="s">
        <v>1</v>
      </c>
      <c r="C109" s="131" t="s">
        <v>91</v>
      </c>
      <c r="D109" s="131"/>
      <c r="E109" s="131"/>
      <c r="F109" s="131"/>
      <c r="G109" s="131"/>
      <c r="H109" s="77">
        <f>G20+G31+G41</f>
        <v>1007.38</v>
      </c>
    </row>
    <row r="110" spans="2:9" s="37" customFormat="1" x14ac:dyDescent="0.2">
      <c r="B110" s="8" t="s">
        <v>2</v>
      </c>
      <c r="C110" s="131" t="s">
        <v>45</v>
      </c>
      <c r="D110" s="131"/>
      <c r="E110" s="131"/>
      <c r="F110" s="131"/>
      <c r="G110" s="131"/>
      <c r="H110" s="77">
        <f>G59</f>
        <v>0</v>
      </c>
    </row>
    <row r="111" spans="2:9" s="37" customFormat="1" x14ac:dyDescent="0.2">
      <c r="B111" s="8" t="s">
        <v>3</v>
      </c>
      <c r="C111" s="131" t="s">
        <v>92</v>
      </c>
      <c r="D111" s="131"/>
      <c r="E111" s="131"/>
      <c r="F111" s="131"/>
      <c r="G111" s="131"/>
      <c r="H111" s="77">
        <f>G84</f>
        <v>0</v>
      </c>
    </row>
    <row r="112" spans="2:9" x14ac:dyDescent="0.2">
      <c r="B112" s="8" t="s">
        <v>8</v>
      </c>
      <c r="C112" s="131" t="s">
        <v>93</v>
      </c>
      <c r="D112" s="131"/>
      <c r="E112" s="131"/>
      <c r="F112" s="131"/>
      <c r="G112" s="131"/>
      <c r="H112" s="79">
        <f>G94</f>
        <v>0</v>
      </c>
      <c r="I112" s="37"/>
    </row>
    <row r="113" spans="2:10" ht="15" x14ac:dyDescent="0.25">
      <c r="B113" s="5"/>
      <c r="C113" s="138" t="s">
        <v>94</v>
      </c>
      <c r="D113" s="138"/>
      <c r="E113" s="138"/>
      <c r="F113" s="138"/>
      <c r="G113" s="138"/>
      <c r="H113" s="80">
        <f>H108+H109+H110+H111+H112</f>
        <v>1007.38</v>
      </c>
    </row>
    <row r="114" spans="2:10" x14ac:dyDescent="0.2">
      <c r="B114" s="8" t="s">
        <v>9</v>
      </c>
      <c r="C114" s="131" t="s">
        <v>95</v>
      </c>
      <c r="D114" s="131"/>
      <c r="E114" s="131"/>
      <c r="F114" s="131"/>
      <c r="G114" s="131"/>
      <c r="H114" s="77">
        <f>G104</f>
        <v>95.389567597153814</v>
      </c>
    </row>
    <row r="115" spans="2:10" ht="18" customHeight="1" x14ac:dyDescent="0.2">
      <c r="B115" s="134" t="s">
        <v>114</v>
      </c>
      <c r="C115" s="134"/>
      <c r="D115" s="134"/>
      <c r="E115" s="134"/>
      <c r="F115" s="134"/>
      <c r="G115" s="134"/>
      <c r="H115" s="78">
        <f>H113+H114</f>
        <v>1102.7695675971538</v>
      </c>
    </row>
    <row r="116" spans="2:10" s="37" customFormat="1" ht="18" customHeight="1" x14ac:dyDescent="0.25">
      <c r="B116" s="43"/>
      <c r="C116" s="43"/>
      <c r="D116" s="43"/>
      <c r="E116" s="43"/>
      <c r="F116" s="43"/>
      <c r="G116" s="44"/>
      <c r="H116" s="44"/>
    </row>
    <row r="117" spans="2:10" ht="15" x14ac:dyDescent="0.25">
      <c r="B117" s="45"/>
      <c r="C117" s="137"/>
      <c r="D117" s="137"/>
      <c r="E117" s="137"/>
      <c r="F117" s="137"/>
      <c r="G117" s="123"/>
      <c r="H117" s="123"/>
    </row>
    <row r="118" spans="2:10" x14ac:dyDescent="0.2">
      <c r="B118" s="46"/>
      <c r="C118" s="120"/>
      <c r="D118" s="120"/>
      <c r="E118" s="120"/>
      <c r="F118" s="120"/>
      <c r="G118" s="121"/>
      <c r="H118" s="121"/>
      <c r="J118" s="47"/>
    </row>
    <row r="119" spans="2:10" ht="15" x14ac:dyDescent="0.25">
      <c r="B119" s="122"/>
      <c r="C119" s="122"/>
      <c r="D119" s="122"/>
      <c r="E119" s="122"/>
      <c r="F119" s="122"/>
      <c r="G119" s="123"/>
      <c r="H119" s="123"/>
    </row>
    <row r="120" spans="2:10" x14ac:dyDescent="0.2">
      <c r="B120" s="37"/>
      <c r="C120" s="37"/>
      <c r="D120" s="37"/>
      <c r="E120" s="37"/>
      <c r="F120" s="37"/>
      <c r="G120" s="37"/>
      <c r="H120" s="37"/>
    </row>
    <row r="121" spans="2:10" x14ac:dyDescent="0.2">
      <c r="B121" s="37"/>
      <c r="C121" s="37"/>
      <c r="D121" s="37"/>
      <c r="E121" s="37"/>
      <c r="F121" s="37"/>
      <c r="G121" s="37"/>
      <c r="H121" s="37"/>
    </row>
  </sheetData>
  <mergeCells count="178">
    <mergeCell ref="B5:H5"/>
    <mergeCell ref="B7:H7"/>
    <mergeCell ref="B9:H9"/>
    <mergeCell ref="B10:H10"/>
    <mergeCell ref="C11:E11"/>
    <mergeCell ref="C12:E12"/>
    <mergeCell ref="C17:E17"/>
    <mergeCell ref="G17:H17"/>
    <mergeCell ref="C18:E18"/>
    <mergeCell ref="G18:H18"/>
    <mergeCell ref="C19:E19"/>
    <mergeCell ref="G19:H19"/>
    <mergeCell ref="B13:E13"/>
    <mergeCell ref="B15:H15"/>
    <mergeCell ref="B16:H16"/>
    <mergeCell ref="C24:E24"/>
    <mergeCell ref="G24:H24"/>
    <mergeCell ref="C25:E25"/>
    <mergeCell ref="G25:H25"/>
    <mergeCell ref="C26:E26"/>
    <mergeCell ref="G26:H26"/>
    <mergeCell ref="B20:E20"/>
    <mergeCell ref="G20:H20"/>
    <mergeCell ref="B22:E22"/>
    <mergeCell ref="G22:H22"/>
    <mergeCell ref="C23:E23"/>
    <mergeCell ref="G23:H23"/>
    <mergeCell ref="B31:E31"/>
    <mergeCell ref="G31:H31"/>
    <mergeCell ref="B32:H32"/>
    <mergeCell ref="B33:H33"/>
    <mergeCell ref="C34:F34"/>
    <mergeCell ref="G34:H34"/>
    <mergeCell ref="C27:E27"/>
    <mergeCell ref="G27:H27"/>
    <mergeCell ref="C28:E28"/>
    <mergeCell ref="G28:H28"/>
    <mergeCell ref="G29:H29"/>
    <mergeCell ref="C30:E30"/>
    <mergeCell ref="G30:H30"/>
    <mergeCell ref="C38:F38"/>
    <mergeCell ref="G38:H38"/>
    <mergeCell ref="C39:F39"/>
    <mergeCell ref="G39:H39"/>
    <mergeCell ref="C40:F40"/>
    <mergeCell ref="G40:H40"/>
    <mergeCell ref="C35:E35"/>
    <mergeCell ref="G35:H35"/>
    <mergeCell ref="C36:E36"/>
    <mergeCell ref="G36:H36"/>
    <mergeCell ref="C37:F37"/>
    <mergeCell ref="G37:H37"/>
    <mergeCell ref="C46:F46"/>
    <mergeCell ref="G46:H46"/>
    <mergeCell ref="C47:F47"/>
    <mergeCell ref="G47:H47"/>
    <mergeCell ref="C48:F48"/>
    <mergeCell ref="G48:H48"/>
    <mergeCell ref="B41:F41"/>
    <mergeCell ref="G41:H41"/>
    <mergeCell ref="B43:H43"/>
    <mergeCell ref="C44:F44"/>
    <mergeCell ref="G44:H44"/>
    <mergeCell ref="C45:F45"/>
    <mergeCell ref="G45:H45"/>
    <mergeCell ref="C53:E53"/>
    <mergeCell ref="G53:H53"/>
    <mergeCell ref="C54:E54"/>
    <mergeCell ref="G54:H54"/>
    <mergeCell ref="C55:E55"/>
    <mergeCell ref="G55:H55"/>
    <mergeCell ref="B49:F49"/>
    <mergeCell ref="G49:H49"/>
    <mergeCell ref="B50:H50"/>
    <mergeCell ref="B51:H51"/>
    <mergeCell ref="C52:E52"/>
    <mergeCell ref="G52:H52"/>
    <mergeCell ref="B59:E59"/>
    <mergeCell ref="G59:H59"/>
    <mergeCell ref="B60:H60"/>
    <mergeCell ref="B61:H61"/>
    <mergeCell ref="C62:E62"/>
    <mergeCell ref="G62:H62"/>
    <mergeCell ref="C56:E56"/>
    <mergeCell ref="G56:H56"/>
    <mergeCell ref="C57:E57"/>
    <mergeCell ref="G57:H57"/>
    <mergeCell ref="C58:E58"/>
    <mergeCell ref="G58:H58"/>
    <mergeCell ref="C66:E66"/>
    <mergeCell ref="G66:H66"/>
    <mergeCell ref="C67:E67"/>
    <mergeCell ref="G67:H67"/>
    <mergeCell ref="C68:E68"/>
    <mergeCell ref="G68:H68"/>
    <mergeCell ref="C63:E63"/>
    <mergeCell ref="G63:H63"/>
    <mergeCell ref="C64:E64"/>
    <mergeCell ref="G64:H64"/>
    <mergeCell ref="C65:E65"/>
    <mergeCell ref="G65:H65"/>
    <mergeCell ref="B74:F74"/>
    <mergeCell ref="G74:H74"/>
    <mergeCell ref="B76:H76"/>
    <mergeCell ref="C77:F77"/>
    <mergeCell ref="G77:H77"/>
    <mergeCell ref="C78:E78"/>
    <mergeCell ref="G78:H78"/>
    <mergeCell ref="B69:E69"/>
    <mergeCell ref="G69:H69"/>
    <mergeCell ref="B71:H71"/>
    <mergeCell ref="C72:E72"/>
    <mergeCell ref="G72:H72"/>
    <mergeCell ref="C73:E73"/>
    <mergeCell ref="G73:H73"/>
    <mergeCell ref="C82:E82"/>
    <mergeCell ref="G82:H82"/>
    <mergeCell ref="C83:E83"/>
    <mergeCell ref="G83:H83"/>
    <mergeCell ref="B84:E84"/>
    <mergeCell ref="G84:H84"/>
    <mergeCell ref="C79:E79"/>
    <mergeCell ref="G79:H79"/>
    <mergeCell ref="C80:E80"/>
    <mergeCell ref="G80:H80"/>
    <mergeCell ref="C81:E81"/>
    <mergeCell ref="G81:H81"/>
    <mergeCell ref="C90:F90"/>
    <mergeCell ref="G90:H90"/>
    <mergeCell ref="C91:F91"/>
    <mergeCell ref="G91:H91"/>
    <mergeCell ref="C92:F92"/>
    <mergeCell ref="G92:H92"/>
    <mergeCell ref="B86:H86"/>
    <mergeCell ref="B87:F87"/>
    <mergeCell ref="G87:H87"/>
    <mergeCell ref="C88:F88"/>
    <mergeCell ref="G88:H88"/>
    <mergeCell ref="C89:F89"/>
    <mergeCell ref="G89:H89"/>
    <mergeCell ref="C97:E97"/>
    <mergeCell ref="G97:H97"/>
    <mergeCell ref="C98:E98"/>
    <mergeCell ref="G98:H98"/>
    <mergeCell ref="C99:E99"/>
    <mergeCell ref="G99:H99"/>
    <mergeCell ref="C93:F93"/>
    <mergeCell ref="G93:H93"/>
    <mergeCell ref="B94:F94"/>
    <mergeCell ref="G94:H94"/>
    <mergeCell ref="B95:H95"/>
    <mergeCell ref="B96:H96"/>
    <mergeCell ref="C103:E103"/>
    <mergeCell ref="G103:H103"/>
    <mergeCell ref="C104:E104"/>
    <mergeCell ref="G104:H104"/>
    <mergeCell ref="B106:H106"/>
    <mergeCell ref="C100:E100"/>
    <mergeCell ref="G100:H100"/>
    <mergeCell ref="C101:E101"/>
    <mergeCell ref="G101:H101"/>
    <mergeCell ref="C102:E102"/>
    <mergeCell ref="G102:H102"/>
    <mergeCell ref="C118:F118"/>
    <mergeCell ref="G118:H118"/>
    <mergeCell ref="B119:F119"/>
    <mergeCell ref="G119:H119"/>
    <mergeCell ref="B107:G107"/>
    <mergeCell ref="C108:G108"/>
    <mergeCell ref="C109:G109"/>
    <mergeCell ref="C110:G110"/>
    <mergeCell ref="C111:G111"/>
    <mergeCell ref="C112:G112"/>
    <mergeCell ref="C117:F117"/>
    <mergeCell ref="G117:H117"/>
    <mergeCell ref="C114:G114"/>
    <mergeCell ref="B115:G115"/>
    <mergeCell ref="C113:G113"/>
  </mergeCells>
  <pageMargins left="0.511811024" right="0.511811024" top="0.78740157499999996" bottom="0.78740157499999996" header="0.31496062000000002" footer="0.31496062000000002"/>
  <drawing r:id="rId1"/>
  <legacyDrawing r:id="rId2"/>
  <oleObjects>
    <mc:AlternateContent xmlns:mc="http://schemas.openxmlformats.org/markup-compatibility/2006">
      <mc:Choice Requires="x14">
        <oleObject progId="PBrush" shapeId="2049" r:id="rId3">
          <objectPr defaultSize="0" autoPict="0" r:id="rId4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2049" r:id="rId3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3CDC3-0B69-45B7-B83D-0CE6EEC4315A}">
  <dimension ref="B5:K121"/>
  <sheetViews>
    <sheetView workbookViewId="0">
      <selection activeCell="N17" sqref="N17"/>
    </sheetView>
  </sheetViews>
  <sheetFormatPr defaultRowHeight="14.25" x14ac:dyDescent="0.2"/>
  <cols>
    <col min="1" max="1" width="3" style="1" customWidth="1"/>
    <col min="2" max="2" width="7.5703125" style="1" customWidth="1"/>
    <col min="3" max="3" width="14.5703125" style="1" customWidth="1"/>
    <col min="4" max="4" width="24.42578125" style="1" customWidth="1"/>
    <col min="5" max="5" width="32.7109375" style="1" customWidth="1"/>
    <col min="6" max="6" width="16" style="1" bestFit="1" customWidth="1"/>
    <col min="7" max="7" width="19.85546875" style="1" bestFit="1" customWidth="1"/>
    <col min="8" max="8" width="17.85546875" style="1" customWidth="1"/>
    <col min="9" max="9" width="9.140625" style="1"/>
    <col min="10" max="10" width="10.5703125" style="1" bestFit="1" customWidth="1"/>
    <col min="11" max="12" width="11.7109375" style="1" bestFit="1" customWidth="1"/>
    <col min="13" max="16384" width="9.140625" style="1"/>
  </cols>
  <sheetData>
    <row r="5" spans="2:8" x14ac:dyDescent="0.2">
      <c r="B5" s="229"/>
      <c r="C5" s="229"/>
      <c r="D5" s="229"/>
      <c r="E5" s="229"/>
      <c r="F5" s="229"/>
      <c r="G5" s="229"/>
      <c r="H5" s="229"/>
    </row>
    <row r="7" spans="2:8" ht="15" x14ac:dyDescent="0.2">
      <c r="B7" s="230" t="s">
        <v>97</v>
      </c>
      <c r="C7" s="231"/>
      <c r="D7" s="231"/>
      <c r="E7" s="231"/>
      <c r="F7" s="231"/>
      <c r="G7" s="231"/>
      <c r="H7" s="232"/>
    </row>
    <row r="8" spans="2:8" ht="15" x14ac:dyDescent="0.2">
      <c r="B8" s="2" t="s">
        <v>96</v>
      </c>
      <c r="C8" s="3"/>
      <c r="D8" s="3"/>
      <c r="E8" s="3"/>
      <c r="F8" s="3"/>
      <c r="G8" s="3"/>
      <c r="H8" s="4"/>
    </row>
    <row r="9" spans="2:8" ht="19.5" customHeight="1" x14ac:dyDescent="0.2">
      <c r="B9" s="195"/>
      <c r="C9" s="195"/>
      <c r="D9" s="195"/>
      <c r="E9" s="195"/>
      <c r="F9" s="195"/>
      <c r="G9" s="195"/>
      <c r="H9" s="195"/>
    </row>
    <row r="10" spans="2:8" ht="20.25" customHeight="1" x14ac:dyDescent="0.2">
      <c r="B10" s="167" t="s">
        <v>5</v>
      </c>
      <c r="C10" s="167"/>
      <c r="D10" s="167"/>
      <c r="E10" s="167"/>
      <c r="F10" s="167"/>
      <c r="G10" s="167"/>
      <c r="H10" s="167"/>
    </row>
    <row r="11" spans="2:8" ht="15" x14ac:dyDescent="0.25">
      <c r="B11" s="5">
        <v>1</v>
      </c>
      <c r="C11" s="138" t="s">
        <v>100</v>
      </c>
      <c r="D11" s="138"/>
      <c r="E11" s="138"/>
      <c r="F11" s="5" t="s">
        <v>99</v>
      </c>
      <c r="G11" s="6" t="s">
        <v>7</v>
      </c>
      <c r="H11" s="7"/>
    </row>
    <row r="12" spans="2:8" x14ac:dyDescent="0.2">
      <c r="B12" s="8" t="s">
        <v>0</v>
      </c>
      <c r="C12" s="131" t="s">
        <v>117</v>
      </c>
      <c r="D12" s="131"/>
      <c r="E12" s="131"/>
      <c r="F12" s="9">
        <v>1</v>
      </c>
      <c r="G12" s="51"/>
      <c r="H12" s="10">
        <f>G12*F12</f>
        <v>0</v>
      </c>
    </row>
    <row r="13" spans="2:8" ht="15" x14ac:dyDescent="0.25">
      <c r="B13" s="171" t="s">
        <v>44</v>
      </c>
      <c r="C13" s="172"/>
      <c r="D13" s="172"/>
      <c r="E13" s="181"/>
      <c r="F13" s="11">
        <f>SUM(F12:F12)</f>
        <v>1</v>
      </c>
      <c r="G13" s="12"/>
      <c r="H13" s="12">
        <f>SUM(H12:H12)</f>
        <v>0</v>
      </c>
    </row>
    <row r="14" spans="2:8" ht="21" customHeight="1" x14ac:dyDescent="0.25">
      <c r="B14" s="13"/>
      <c r="C14" s="13"/>
      <c r="D14" s="13"/>
      <c r="E14" s="13"/>
      <c r="F14" s="13"/>
      <c r="G14" s="14"/>
      <c r="H14" s="14"/>
    </row>
    <row r="15" spans="2:8" ht="19.5" customHeight="1" x14ac:dyDescent="0.2">
      <c r="B15" s="167" t="s">
        <v>10</v>
      </c>
      <c r="C15" s="167"/>
      <c r="D15" s="167"/>
      <c r="E15" s="167"/>
      <c r="F15" s="167"/>
      <c r="G15" s="167"/>
      <c r="H15" s="167"/>
    </row>
    <row r="16" spans="2:8" ht="15" x14ac:dyDescent="0.2">
      <c r="B16" s="219" t="s">
        <v>11</v>
      </c>
      <c r="C16" s="226"/>
      <c r="D16" s="226"/>
      <c r="E16" s="226"/>
      <c r="F16" s="226"/>
      <c r="G16" s="226"/>
      <c r="H16" s="220"/>
    </row>
    <row r="17" spans="2:10" ht="15" x14ac:dyDescent="0.2">
      <c r="B17" s="15" t="s">
        <v>12</v>
      </c>
      <c r="C17" s="227" t="s">
        <v>13</v>
      </c>
      <c r="D17" s="217"/>
      <c r="E17" s="218"/>
      <c r="F17" s="15" t="s">
        <v>6</v>
      </c>
      <c r="G17" s="219" t="s">
        <v>14</v>
      </c>
      <c r="H17" s="220"/>
    </row>
    <row r="18" spans="2:10" x14ac:dyDescent="0.2">
      <c r="B18" s="16" t="s">
        <v>0</v>
      </c>
      <c r="C18" s="131" t="s">
        <v>15</v>
      </c>
      <c r="D18" s="131"/>
      <c r="E18" s="131"/>
      <c r="F18" s="17">
        <f>1/12</f>
        <v>8.3333333333333329E-2</v>
      </c>
      <c r="G18" s="132">
        <f>H13*F18</f>
        <v>0</v>
      </c>
      <c r="H18" s="133"/>
    </row>
    <row r="19" spans="2:10" x14ac:dyDescent="0.2">
      <c r="B19" s="16" t="s">
        <v>1</v>
      </c>
      <c r="C19" s="131" t="s">
        <v>16</v>
      </c>
      <c r="D19" s="131"/>
      <c r="E19" s="131"/>
      <c r="F19" s="17">
        <f>8.33%+2.78%</f>
        <v>0.1111</v>
      </c>
      <c r="G19" s="132">
        <f>H13*F19</f>
        <v>0</v>
      </c>
      <c r="H19" s="133"/>
    </row>
    <row r="20" spans="2:10" ht="22.5" customHeight="1" x14ac:dyDescent="0.2">
      <c r="B20" s="141" t="s">
        <v>17</v>
      </c>
      <c r="C20" s="142"/>
      <c r="D20" s="142"/>
      <c r="E20" s="143"/>
      <c r="F20" s="18">
        <f>SUM(F18:F19)</f>
        <v>0.19443333333333335</v>
      </c>
      <c r="G20" s="224">
        <f>SUM(G18:H19)*F13</f>
        <v>0</v>
      </c>
      <c r="H20" s="225"/>
    </row>
    <row r="21" spans="2:10" ht="22.5" customHeight="1" x14ac:dyDescent="0.2">
      <c r="B21" s="19"/>
      <c r="C21" s="19"/>
      <c r="D21" s="19"/>
      <c r="E21" s="19"/>
      <c r="F21" s="19"/>
      <c r="G21" s="19"/>
      <c r="H21" s="19"/>
    </row>
    <row r="22" spans="2:10" ht="30" customHeight="1" x14ac:dyDescent="0.2">
      <c r="B22" s="221" t="s">
        <v>18</v>
      </c>
      <c r="C22" s="222"/>
      <c r="D22" s="222"/>
      <c r="E22" s="222"/>
      <c r="F22" s="20" t="s">
        <v>19</v>
      </c>
      <c r="G22" s="223" t="s">
        <v>20</v>
      </c>
      <c r="H22" s="223"/>
    </row>
    <row r="23" spans="2:10" x14ac:dyDescent="0.2">
      <c r="B23" s="8" t="s">
        <v>0</v>
      </c>
      <c r="C23" s="131" t="s">
        <v>21</v>
      </c>
      <c r="D23" s="131"/>
      <c r="E23" s="131"/>
      <c r="F23" s="17">
        <v>0.2</v>
      </c>
      <c r="G23" s="146">
        <f>(H13+G20)*F23</f>
        <v>0</v>
      </c>
      <c r="H23" s="147"/>
    </row>
    <row r="24" spans="2:10" x14ac:dyDescent="0.2">
      <c r="B24" s="8" t="s">
        <v>1</v>
      </c>
      <c r="C24" s="131" t="s">
        <v>22</v>
      </c>
      <c r="D24" s="131"/>
      <c r="E24" s="131"/>
      <c r="F24" s="17">
        <v>2.5000000000000001E-2</v>
      </c>
      <c r="G24" s="146">
        <f>(H13+G20)*F24</f>
        <v>0</v>
      </c>
      <c r="H24" s="147"/>
    </row>
    <row r="25" spans="2:10" x14ac:dyDescent="0.2">
      <c r="B25" s="8" t="s">
        <v>2</v>
      </c>
      <c r="C25" s="126" t="s">
        <v>23</v>
      </c>
      <c r="D25" s="127"/>
      <c r="E25" s="128"/>
      <c r="F25" s="17">
        <v>1.4999999999999999E-2</v>
      </c>
      <c r="G25" s="146">
        <f>(H13+G20)*F25</f>
        <v>0</v>
      </c>
      <c r="H25" s="147">
        <v>94.67</v>
      </c>
    </row>
    <row r="26" spans="2:10" x14ac:dyDescent="0.2">
      <c r="B26" s="8" t="s">
        <v>3</v>
      </c>
      <c r="C26" s="126" t="s">
        <v>24</v>
      </c>
      <c r="D26" s="127"/>
      <c r="E26" s="128"/>
      <c r="F26" s="17">
        <v>0.01</v>
      </c>
      <c r="G26" s="146">
        <f>(H13+G20)*F26</f>
        <v>0</v>
      </c>
      <c r="H26" s="147">
        <v>47.33</v>
      </c>
      <c r="J26" s="21"/>
    </row>
    <row r="27" spans="2:10" x14ac:dyDescent="0.2">
      <c r="B27" s="8" t="s">
        <v>8</v>
      </c>
      <c r="C27" s="126" t="s">
        <v>25</v>
      </c>
      <c r="D27" s="127"/>
      <c r="E27" s="128"/>
      <c r="F27" s="17">
        <v>6.0000000000000001E-3</v>
      </c>
      <c r="G27" s="146">
        <f>(H13+G20)*F27</f>
        <v>0</v>
      </c>
      <c r="H27" s="147">
        <v>31.56</v>
      </c>
    </row>
    <row r="28" spans="2:10" x14ac:dyDescent="0.2">
      <c r="B28" s="8" t="s">
        <v>9</v>
      </c>
      <c r="C28" s="126" t="s">
        <v>27</v>
      </c>
      <c r="D28" s="127"/>
      <c r="E28" s="128"/>
      <c r="F28" s="17">
        <v>2E-3</v>
      </c>
      <c r="G28" s="146">
        <f>(H13+G20)*F28</f>
        <v>0</v>
      </c>
      <c r="H28" s="147">
        <v>18.93</v>
      </c>
    </row>
    <row r="29" spans="2:10" x14ac:dyDescent="0.2">
      <c r="B29" s="8" t="s">
        <v>26</v>
      </c>
      <c r="C29" s="22" t="s">
        <v>29</v>
      </c>
      <c r="D29" s="22"/>
      <c r="E29" s="22"/>
      <c r="F29" s="17">
        <v>0.08</v>
      </c>
      <c r="G29" s="146">
        <f>(H13+G20)*F29</f>
        <v>0</v>
      </c>
      <c r="H29" s="147">
        <v>6.31</v>
      </c>
    </row>
    <row r="30" spans="2:10" x14ac:dyDescent="0.2">
      <c r="B30" s="8" t="s">
        <v>28</v>
      </c>
      <c r="C30" s="131" t="s">
        <v>98</v>
      </c>
      <c r="D30" s="131"/>
      <c r="E30" s="131"/>
      <c r="F30" s="17">
        <v>0.03</v>
      </c>
      <c r="G30" s="146">
        <f>(H13+G20)*F30</f>
        <v>0</v>
      </c>
      <c r="H30" s="147">
        <v>182.31</v>
      </c>
    </row>
    <row r="31" spans="2:10" ht="15" x14ac:dyDescent="0.25">
      <c r="B31" s="141" t="s">
        <v>30</v>
      </c>
      <c r="C31" s="142"/>
      <c r="D31" s="142"/>
      <c r="E31" s="143"/>
      <c r="F31" s="23">
        <f>SUM(F23:F30)</f>
        <v>0.36799999999999999</v>
      </c>
      <c r="G31" s="152">
        <f>(G23+G24+G25+G26+G27+G28+G29+G30)*F13</f>
        <v>0</v>
      </c>
      <c r="H31" s="153"/>
    </row>
    <row r="32" spans="2:10" ht="21" customHeight="1" x14ac:dyDescent="0.2">
      <c r="B32" s="195"/>
      <c r="C32" s="195"/>
      <c r="D32" s="195"/>
      <c r="E32" s="195"/>
      <c r="F32" s="195"/>
      <c r="G32" s="195"/>
      <c r="H32" s="195"/>
    </row>
    <row r="33" spans="2:11" ht="15" x14ac:dyDescent="0.2">
      <c r="B33" s="213" t="s">
        <v>31</v>
      </c>
      <c r="C33" s="214"/>
      <c r="D33" s="214"/>
      <c r="E33" s="214"/>
      <c r="F33" s="214"/>
      <c r="G33" s="214"/>
      <c r="H33" s="215"/>
    </row>
    <row r="34" spans="2:11" ht="15" x14ac:dyDescent="0.2">
      <c r="B34" s="15" t="s">
        <v>32</v>
      </c>
      <c r="C34" s="216" t="s">
        <v>33</v>
      </c>
      <c r="D34" s="217"/>
      <c r="E34" s="217"/>
      <c r="F34" s="218"/>
      <c r="G34" s="219" t="s">
        <v>14</v>
      </c>
      <c r="H34" s="220"/>
    </row>
    <row r="35" spans="2:11" x14ac:dyDescent="0.2">
      <c r="B35" s="24" t="s">
        <v>0</v>
      </c>
      <c r="C35" s="124" t="s">
        <v>106</v>
      </c>
      <c r="D35" s="125"/>
      <c r="E35" s="125"/>
      <c r="F35" s="25">
        <v>7.65</v>
      </c>
      <c r="G35" s="211">
        <f>(F35*2)*22-(H13*0.06)</f>
        <v>336.6</v>
      </c>
      <c r="H35" s="212"/>
    </row>
    <row r="36" spans="2:11" x14ac:dyDescent="0.2">
      <c r="B36" s="8" t="s">
        <v>1</v>
      </c>
      <c r="C36" s="126" t="s">
        <v>107</v>
      </c>
      <c r="D36" s="127"/>
      <c r="E36" s="127"/>
      <c r="F36" s="10">
        <v>30.49</v>
      </c>
      <c r="G36" s="190">
        <f>F36*22</f>
        <v>670.78</v>
      </c>
      <c r="H36" s="191">
        <v>428.27</v>
      </c>
    </row>
    <row r="37" spans="2:11" x14ac:dyDescent="0.2">
      <c r="B37" s="8" t="s">
        <v>2</v>
      </c>
      <c r="C37" s="126" t="s">
        <v>104</v>
      </c>
      <c r="D37" s="127"/>
      <c r="E37" s="127"/>
      <c r="F37" s="128"/>
      <c r="G37" s="129"/>
      <c r="H37" s="130"/>
      <c r="J37" s="26"/>
      <c r="K37" s="26"/>
    </row>
    <row r="38" spans="2:11" x14ac:dyDescent="0.2">
      <c r="B38" s="8" t="s">
        <v>3</v>
      </c>
      <c r="C38" s="126" t="s">
        <v>105</v>
      </c>
      <c r="D38" s="127"/>
      <c r="E38" s="127"/>
      <c r="F38" s="128"/>
      <c r="G38" s="129"/>
      <c r="H38" s="130"/>
    </row>
    <row r="39" spans="2:11" x14ac:dyDescent="0.2">
      <c r="B39" s="8" t="s">
        <v>8</v>
      </c>
      <c r="C39" s="126" t="s">
        <v>34</v>
      </c>
      <c r="D39" s="127"/>
      <c r="E39" s="127"/>
      <c r="F39" s="128"/>
      <c r="G39" s="129"/>
      <c r="H39" s="130"/>
    </row>
    <row r="40" spans="2:11" x14ac:dyDescent="0.2">
      <c r="B40" s="8" t="s">
        <v>9</v>
      </c>
      <c r="C40" s="126" t="s">
        <v>35</v>
      </c>
      <c r="D40" s="127"/>
      <c r="E40" s="127"/>
      <c r="F40" s="128"/>
      <c r="G40" s="129"/>
      <c r="H40" s="130"/>
    </row>
    <row r="41" spans="2:11" ht="15" x14ac:dyDescent="0.25">
      <c r="B41" s="151" t="s">
        <v>36</v>
      </c>
      <c r="C41" s="151"/>
      <c r="D41" s="151"/>
      <c r="E41" s="151"/>
      <c r="F41" s="151"/>
      <c r="G41" s="152">
        <f>(G35+G36+G37+G38+G40)*F13</f>
        <v>1007.38</v>
      </c>
      <c r="H41" s="153">
        <f>SUM(H35:H40)</f>
        <v>428.27</v>
      </c>
    </row>
    <row r="42" spans="2:11" s="26" customFormat="1" ht="15" x14ac:dyDescent="0.25">
      <c r="B42" s="27"/>
      <c r="C42" s="27"/>
      <c r="D42" s="27"/>
      <c r="E42" s="27"/>
      <c r="F42" s="27"/>
      <c r="G42" s="28"/>
      <c r="H42" s="28"/>
      <c r="J42" s="1"/>
      <c r="K42" s="1"/>
    </row>
    <row r="43" spans="2:11" ht="15" x14ac:dyDescent="0.25">
      <c r="B43" s="202" t="s">
        <v>37</v>
      </c>
      <c r="C43" s="203"/>
      <c r="D43" s="203"/>
      <c r="E43" s="203"/>
      <c r="F43" s="203"/>
      <c r="G43" s="203"/>
      <c r="H43" s="204"/>
    </row>
    <row r="44" spans="2:11" ht="15" x14ac:dyDescent="0.25">
      <c r="B44" s="29"/>
      <c r="C44" s="202"/>
      <c r="D44" s="203"/>
      <c r="E44" s="203"/>
      <c r="F44" s="204"/>
      <c r="G44" s="205"/>
      <c r="H44" s="206"/>
    </row>
    <row r="45" spans="2:11" ht="15" x14ac:dyDescent="0.25">
      <c r="B45" s="29">
        <v>2</v>
      </c>
      <c r="C45" s="207" t="s">
        <v>38</v>
      </c>
      <c r="D45" s="208"/>
      <c r="E45" s="208"/>
      <c r="F45" s="209"/>
      <c r="G45" s="205" t="s">
        <v>14</v>
      </c>
      <c r="H45" s="206"/>
    </row>
    <row r="46" spans="2:11" x14ac:dyDescent="0.2">
      <c r="B46" s="30" t="s">
        <v>39</v>
      </c>
      <c r="C46" s="210" t="s">
        <v>13</v>
      </c>
      <c r="D46" s="200"/>
      <c r="E46" s="200"/>
      <c r="F46" s="201"/>
      <c r="G46" s="118">
        <f>G20</f>
        <v>0</v>
      </c>
      <c r="H46" s="119"/>
    </row>
    <row r="47" spans="2:11" x14ac:dyDescent="0.2">
      <c r="B47" s="30" t="s">
        <v>40</v>
      </c>
      <c r="C47" s="199" t="s">
        <v>41</v>
      </c>
      <c r="D47" s="200"/>
      <c r="E47" s="200"/>
      <c r="F47" s="201"/>
      <c r="G47" s="118">
        <f>G31</f>
        <v>0</v>
      </c>
      <c r="H47" s="119"/>
    </row>
    <row r="48" spans="2:11" x14ac:dyDescent="0.2">
      <c r="B48" s="30" t="s">
        <v>42</v>
      </c>
      <c r="C48" s="199" t="s">
        <v>43</v>
      </c>
      <c r="D48" s="200"/>
      <c r="E48" s="200"/>
      <c r="F48" s="201"/>
      <c r="G48" s="118">
        <f>G41</f>
        <v>1007.38</v>
      </c>
      <c r="H48" s="119"/>
    </row>
    <row r="49" spans="2:9" ht="15" x14ac:dyDescent="0.25">
      <c r="B49" s="171" t="s">
        <v>44</v>
      </c>
      <c r="C49" s="172"/>
      <c r="D49" s="172"/>
      <c r="E49" s="172"/>
      <c r="F49" s="181"/>
      <c r="G49" s="165">
        <f>G46+G47+G48</f>
        <v>1007.38</v>
      </c>
      <c r="H49" s="166"/>
    </row>
    <row r="50" spans="2:9" ht="18.75" customHeight="1" x14ac:dyDescent="0.2">
      <c r="B50" s="195"/>
      <c r="C50" s="195"/>
      <c r="D50" s="195"/>
      <c r="E50" s="195"/>
      <c r="F50" s="195"/>
      <c r="G50" s="195"/>
      <c r="H50" s="195"/>
    </row>
    <row r="51" spans="2:9" ht="15" x14ac:dyDescent="0.2">
      <c r="B51" s="196" t="s">
        <v>45</v>
      </c>
      <c r="C51" s="197"/>
      <c r="D51" s="197"/>
      <c r="E51" s="197"/>
      <c r="F51" s="197"/>
      <c r="G51" s="197"/>
      <c r="H51" s="198"/>
    </row>
    <row r="52" spans="2:9" ht="15" x14ac:dyDescent="0.25">
      <c r="B52" s="11">
        <v>3</v>
      </c>
      <c r="C52" s="151" t="s">
        <v>46</v>
      </c>
      <c r="D52" s="151"/>
      <c r="E52" s="151"/>
      <c r="F52" s="11" t="s">
        <v>19</v>
      </c>
      <c r="G52" s="171" t="s">
        <v>47</v>
      </c>
      <c r="H52" s="181"/>
    </row>
    <row r="53" spans="2:9" x14ac:dyDescent="0.2">
      <c r="B53" s="8" t="s">
        <v>0</v>
      </c>
      <c r="C53" s="131" t="s">
        <v>48</v>
      </c>
      <c r="D53" s="131"/>
      <c r="E53" s="131"/>
      <c r="F53" s="48">
        <v>0</v>
      </c>
      <c r="G53" s="146">
        <f>H13*F53</f>
        <v>0</v>
      </c>
      <c r="H53" s="147"/>
    </row>
    <row r="54" spans="2:9" x14ac:dyDescent="0.2">
      <c r="B54" s="8" t="s">
        <v>1</v>
      </c>
      <c r="C54" s="131" t="s">
        <v>49</v>
      </c>
      <c r="D54" s="131"/>
      <c r="E54" s="131"/>
      <c r="F54" s="48">
        <v>0</v>
      </c>
      <c r="G54" s="146">
        <f>H13*F54</f>
        <v>0</v>
      </c>
      <c r="H54" s="147">
        <v>2.44</v>
      </c>
    </row>
    <row r="55" spans="2:9" x14ac:dyDescent="0.2">
      <c r="B55" s="8" t="s">
        <v>2</v>
      </c>
      <c r="C55" s="131" t="s">
        <v>50</v>
      </c>
      <c r="D55" s="131"/>
      <c r="E55" s="131"/>
      <c r="F55" s="48">
        <v>0</v>
      </c>
      <c r="G55" s="146">
        <f>H13*F55</f>
        <v>0</v>
      </c>
      <c r="H55" s="147">
        <v>3.44</v>
      </c>
    </row>
    <row r="56" spans="2:9" x14ac:dyDescent="0.2">
      <c r="B56" s="8" t="s">
        <v>3</v>
      </c>
      <c r="C56" s="131" t="s">
        <v>51</v>
      </c>
      <c r="D56" s="131"/>
      <c r="E56" s="131"/>
      <c r="F56" s="48">
        <v>0</v>
      </c>
      <c r="G56" s="146">
        <f>H13*F56</f>
        <v>0</v>
      </c>
      <c r="H56" s="147">
        <v>44.21</v>
      </c>
    </row>
    <row r="57" spans="2:9" x14ac:dyDescent="0.2">
      <c r="B57" s="24" t="s">
        <v>8</v>
      </c>
      <c r="C57" s="189" t="s">
        <v>52</v>
      </c>
      <c r="D57" s="189"/>
      <c r="E57" s="189"/>
      <c r="F57" s="49">
        <v>0</v>
      </c>
      <c r="G57" s="190">
        <f>H13*F57</f>
        <v>0</v>
      </c>
      <c r="H57" s="191">
        <v>16.27</v>
      </c>
    </row>
    <row r="58" spans="2:9" x14ac:dyDescent="0.2">
      <c r="B58" s="24" t="s">
        <v>9</v>
      </c>
      <c r="C58" s="192" t="s">
        <v>53</v>
      </c>
      <c r="D58" s="192"/>
      <c r="E58" s="192"/>
      <c r="F58" s="49">
        <v>0</v>
      </c>
      <c r="G58" s="193">
        <f>H13*F58</f>
        <v>0</v>
      </c>
      <c r="H58" s="193">
        <v>22.55</v>
      </c>
      <c r="I58" s="31"/>
    </row>
    <row r="59" spans="2:9" ht="15" x14ac:dyDescent="0.25">
      <c r="B59" s="171" t="s">
        <v>54</v>
      </c>
      <c r="C59" s="172"/>
      <c r="D59" s="172"/>
      <c r="E59" s="181"/>
      <c r="F59" s="23">
        <f>SUM(F53:F58)</f>
        <v>0</v>
      </c>
      <c r="G59" s="194">
        <f>G53+G54+G55+G56+G57+G58</f>
        <v>0</v>
      </c>
      <c r="H59" s="194">
        <f>SUM(H53:H58)</f>
        <v>88.91</v>
      </c>
    </row>
    <row r="60" spans="2:9" ht="17.25" customHeight="1" x14ac:dyDescent="0.25">
      <c r="B60" s="187"/>
      <c r="C60" s="187"/>
      <c r="D60" s="187"/>
      <c r="E60" s="187"/>
      <c r="F60" s="187"/>
      <c r="G60" s="187"/>
      <c r="H60" s="187"/>
    </row>
    <row r="61" spans="2:9" ht="18.75" customHeight="1" x14ac:dyDescent="0.2">
      <c r="B61" s="167" t="s">
        <v>55</v>
      </c>
      <c r="C61" s="167"/>
      <c r="D61" s="167"/>
      <c r="E61" s="167"/>
      <c r="F61" s="167"/>
      <c r="G61" s="167"/>
      <c r="H61" s="167"/>
    </row>
    <row r="62" spans="2:9" ht="15" x14ac:dyDescent="0.25">
      <c r="B62" s="11" t="s">
        <v>56</v>
      </c>
      <c r="C62" s="188" t="s">
        <v>57</v>
      </c>
      <c r="D62" s="188"/>
      <c r="E62" s="188"/>
      <c r="F62" s="11" t="s">
        <v>58</v>
      </c>
      <c r="G62" s="134" t="s">
        <v>14</v>
      </c>
      <c r="H62" s="134"/>
    </row>
    <row r="63" spans="2:9" x14ac:dyDescent="0.2">
      <c r="B63" s="8" t="s">
        <v>0</v>
      </c>
      <c r="C63" s="131" t="s">
        <v>59</v>
      </c>
      <c r="D63" s="131"/>
      <c r="E63" s="131"/>
      <c r="F63" s="48">
        <v>0</v>
      </c>
      <c r="G63" s="183">
        <f>H13*F63</f>
        <v>0</v>
      </c>
      <c r="H63" s="183"/>
    </row>
    <row r="64" spans="2:9" x14ac:dyDescent="0.2">
      <c r="B64" s="8" t="s">
        <v>1</v>
      </c>
      <c r="C64" s="131" t="s">
        <v>60</v>
      </c>
      <c r="D64" s="131"/>
      <c r="E64" s="131"/>
      <c r="F64" s="48">
        <v>0</v>
      </c>
      <c r="G64" s="183">
        <f>H13*F64</f>
        <v>0</v>
      </c>
      <c r="H64" s="183">
        <v>31.68</v>
      </c>
    </row>
    <row r="65" spans="2:8" x14ac:dyDescent="0.2">
      <c r="B65" s="8" t="s">
        <v>2</v>
      </c>
      <c r="C65" s="131" t="s">
        <v>61</v>
      </c>
      <c r="D65" s="131"/>
      <c r="E65" s="131"/>
      <c r="F65" s="48">
        <v>0</v>
      </c>
      <c r="G65" s="183">
        <f>H13*F65</f>
        <v>0</v>
      </c>
      <c r="H65" s="183">
        <v>1.1399999999999999</v>
      </c>
    </row>
    <row r="66" spans="2:8" x14ac:dyDescent="0.2">
      <c r="B66" s="8" t="s">
        <v>3</v>
      </c>
      <c r="C66" s="131" t="s">
        <v>62</v>
      </c>
      <c r="D66" s="131"/>
      <c r="E66" s="131"/>
      <c r="F66" s="48">
        <v>0</v>
      </c>
      <c r="G66" s="183">
        <f>H13*F66</f>
        <v>0</v>
      </c>
      <c r="H66" s="183">
        <v>4.5599999999999996</v>
      </c>
    </row>
    <row r="67" spans="2:8" x14ac:dyDescent="0.2">
      <c r="B67" s="8" t="s">
        <v>8</v>
      </c>
      <c r="C67" s="131" t="s">
        <v>63</v>
      </c>
      <c r="D67" s="131"/>
      <c r="E67" s="131"/>
      <c r="F67" s="48">
        <v>0</v>
      </c>
      <c r="G67" s="183">
        <f>H13*F67</f>
        <v>0</v>
      </c>
      <c r="H67" s="183">
        <v>11.39</v>
      </c>
    </row>
    <row r="68" spans="2:8" x14ac:dyDescent="0.2">
      <c r="B68" s="30" t="s">
        <v>9</v>
      </c>
      <c r="C68" s="184" t="s">
        <v>64</v>
      </c>
      <c r="D68" s="184"/>
      <c r="E68" s="184"/>
      <c r="F68" s="48">
        <v>0</v>
      </c>
      <c r="G68" s="185">
        <f>H13*F68</f>
        <v>0</v>
      </c>
      <c r="H68" s="185"/>
    </row>
    <row r="69" spans="2:8" ht="20.25" customHeight="1" x14ac:dyDescent="0.2">
      <c r="B69" s="134" t="s">
        <v>65</v>
      </c>
      <c r="C69" s="134"/>
      <c r="D69" s="134"/>
      <c r="E69" s="134"/>
      <c r="F69" s="18">
        <f>SUM(F63:F68)</f>
        <v>0</v>
      </c>
      <c r="G69" s="186">
        <f>(G63+G64+G65+G66+G67+G68)*F13</f>
        <v>0</v>
      </c>
      <c r="H69" s="186">
        <f>SUM(H63:H68)</f>
        <v>48.77</v>
      </c>
    </row>
    <row r="70" spans="2:8" ht="20.25" customHeight="1" x14ac:dyDescent="0.2">
      <c r="B70" s="32"/>
      <c r="C70" s="32"/>
      <c r="D70" s="32"/>
      <c r="E70" s="32"/>
      <c r="F70" s="33"/>
      <c r="G70" s="34"/>
      <c r="H70" s="34"/>
    </row>
    <row r="71" spans="2:8" ht="20.25" customHeight="1" x14ac:dyDescent="0.2">
      <c r="B71" s="178" t="s">
        <v>66</v>
      </c>
      <c r="C71" s="179"/>
      <c r="D71" s="179"/>
      <c r="E71" s="179"/>
      <c r="F71" s="179"/>
      <c r="G71" s="179"/>
      <c r="H71" s="180"/>
    </row>
    <row r="72" spans="2:8" ht="20.25" customHeight="1" x14ac:dyDescent="0.2">
      <c r="B72" s="35" t="s">
        <v>67</v>
      </c>
      <c r="C72" s="173" t="s">
        <v>68</v>
      </c>
      <c r="D72" s="182"/>
      <c r="E72" s="182"/>
      <c r="F72" s="52" t="s">
        <v>19</v>
      </c>
      <c r="G72" s="176" t="s">
        <v>14</v>
      </c>
      <c r="H72" s="177"/>
    </row>
    <row r="73" spans="2:8" ht="20.25" customHeight="1" x14ac:dyDescent="0.2">
      <c r="B73" s="30" t="s">
        <v>0</v>
      </c>
      <c r="C73" s="115" t="s">
        <v>69</v>
      </c>
      <c r="D73" s="116"/>
      <c r="E73" s="116"/>
      <c r="F73" s="49">
        <v>0</v>
      </c>
      <c r="G73" s="118">
        <f>F73*H13</f>
        <v>0</v>
      </c>
      <c r="H73" s="119"/>
    </row>
    <row r="74" spans="2:8" ht="20.25" customHeight="1" x14ac:dyDescent="0.25">
      <c r="B74" s="171" t="s">
        <v>44</v>
      </c>
      <c r="C74" s="172"/>
      <c r="D74" s="172"/>
      <c r="E74" s="172"/>
      <c r="F74" s="181"/>
      <c r="G74" s="165">
        <f>G73</f>
        <v>0</v>
      </c>
      <c r="H74" s="166"/>
    </row>
    <row r="75" spans="2:8" ht="20.25" customHeight="1" x14ac:dyDescent="0.2">
      <c r="B75" s="32"/>
      <c r="C75" s="32"/>
      <c r="D75" s="32"/>
      <c r="E75" s="32"/>
      <c r="F75" s="33"/>
      <c r="G75" s="34"/>
      <c r="H75" s="34"/>
    </row>
    <row r="76" spans="2:8" ht="20.25" customHeight="1" x14ac:dyDescent="0.2">
      <c r="B76" s="141" t="s">
        <v>70</v>
      </c>
      <c r="C76" s="142"/>
      <c r="D76" s="142"/>
      <c r="E76" s="142"/>
      <c r="F76" s="142"/>
      <c r="G76" s="142"/>
      <c r="H76" s="143"/>
    </row>
    <row r="77" spans="2:8" s="26" customFormat="1" ht="20.25" customHeight="1" x14ac:dyDescent="0.25">
      <c r="B77" s="29">
        <v>4</v>
      </c>
      <c r="C77" s="173" t="s">
        <v>71</v>
      </c>
      <c r="D77" s="174"/>
      <c r="E77" s="174"/>
      <c r="F77" s="175"/>
      <c r="G77" s="176" t="s">
        <v>14</v>
      </c>
      <c r="H77" s="177"/>
    </row>
    <row r="78" spans="2:8" s="26" customFormat="1" ht="20.25" customHeight="1" x14ac:dyDescent="0.2">
      <c r="B78" s="30" t="s">
        <v>72</v>
      </c>
      <c r="C78" s="115" t="s">
        <v>59</v>
      </c>
      <c r="D78" s="116"/>
      <c r="E78" s="116"/>
      <c r="F78" s="49">
        <v>0</v>
      </c>
      <c r="G78" s="118">
        <f>F78*H$13</f>
        <v>0</v>
      </c>
      <c r="H78" s="119"/>
    </row>
    <row r="79" spans="2:8" s="26" customFormat="1" ht="20.25" customHeight="1" x14ac:dyDescent="0.2">
      <c r="B79" s="30" t="s">
        <v>67</v>
      </c>
      <c r="C79" s="115" t="s">
        <v>60</v>
      </c>
      <c r="D79" s="116"/>
      <c r="E79" s="116"/>
      <c r="F79" s="49">
        <v>0</v>
      </c>
      <c r="G79" s="118">
        <f t="shared" ref="G79:G83" si="0">F79*H$13</f>
        <v>0</v>
      </c>
      <c r="H79" s="119"/>
    </row>
    <row r="80" spans="2:8" s="26" customFormat="1" ht="20.25" customHeight="1" x14ac:dyDescent="0.2">
      <c r="B80" s="30" t="s">
        <v>109</v>
      </c>
      <c r="C80" s="115" t="s">
        <v>61</v>
      </c>
      <c r="D80" s="116"/>
      <c r="E80" s="116"/>
      <c r="F80" s="49">
        <v>0</v>
      </c>
      <c r="G80" s="118">
        <f t="shared" si="0"/>
        <v>0</v>
      </c>
      <c r="H80" s="119"/>
    </row>
    <row r="81" spans="2:9" s="26" customFormat="1" ht="20.25" customHeight="1" x14ac:dyDescent="0.2">
      <c r="B81" s="30" t="s">
        <v>110</v>
      </c>
      <c r="C81" s="115" t="s">
        <v>62</v>
      </c>
      <c r="D81" s="116"/>
      <c r="E81" s="116"/>
      <c r="F81" s="49">
        <v>0</v>
      </c>
      <c r="G81" s="118">
        <f t="shared" si="0"/>
        <v>0</v>
      </c>
      <c r="H81" s="119"/>
    </row>
    <row r="82" spans="2:9" s="26" customFormat="1" ht="20.25" customHeight="1" x14ac:dyDescent="0.2">
      <c r="B82" s="30" t="s">
        <v>111</v>
      </c>
      <c r="C82" s="115" t="s">
        <v>63</v>
      </c>
      <c r="D82" s="116"/>
      <c r="E82" s="116"/>
      <c r="F82" s="49">
        <v>0</v>
      </c>
      <c r="G82" s="118">
        <f>F82*H$13</f>
        <v>0</v>
      </c>
      <c r="H82" s="119"/>
    </row>
    <row r="83" spans="2:9" s="26" customFormat="1" ht="20.25" customHeight="1" x14ac:dyDescent="0.2">
      <c r="B83" s="30" t="s">
        <v>112</v>
      </c>
      <c r="C83" s="115" t="s">
        <v>113</v>
      </c>
      <c r="D83" s="117"/>
      <c r="E83" s="117"/>
      <c r="F83" s="49">
        <v>0</v>
      </c>
      <c r="G83" s="118">
        <f t="shared" si="0"/>
        <v>0</v>
      </c>
      <c r="H83" s="119"/>
    </row>
    <row r="84" spans="2:9" s="26" customFormat="1" ht="20.25" customHeight="1" x14ac:dyDescent="0.25">
      <c r="B84" s="171" t="s">
        <v>44</v>
      </c>
      <c r="C84" s="172"/>
      <c r="D84" s="172"/>
      <c r="E84" s="172"/>
      <c r="F84" s="53">
        <f>SUM(F78:F83)</f>
        <v>0</v>
      </c>
      <c r="G84" s="165">
        <f>SUM(G78:H83)</f>
        <v>0</v>
      </c>
      <c r="H84" s="166"/>
    </row>
    <row r="85" spans="2:9" s="26" customFormat="1" ht="20.25" customHeight="1" x14ac:dyDescent="0.2">
      <c r="B85" s="32"/>
      <c r="C85" s="32"/>
      <c r="D85" s="32"/>
      <c r="E85" s="32"/>
      <c r="F85" s="33"/>
      <c r="G85" s="34"/>
      <c r="H85" s="34"/>
    </row>
    <row r="86" spans="2:9" s="26" customFormat="1" ht="15" x14ac:dyDescent="0.2">
      <c r="B86" s="167" t="s">
        <v>93</v>
      </c>
      <c r="C86" s="167"/>
      <c r="D86" s="167"/>
      <c r="E86" s="167"/>
      <c r="F86" s="167"/>
      <c r="G86" s="167"/>
      <c r="H86" s="167"/>
      <c r="I86" s="36"/>
    </row>
    <row r="87" spans="2:9" s="26" customFormat="1" ht="15.75" x14ac:dyDescent="0.2">
      <c r="B87" s="168" t="s">
        <v>108</v>
      </c>
      <c r="C87" s="169"/>
      <c r="D87" s="169"/>
      <c r="E87" s="169"/>
      <c r="F87" s="170"/>
      <c r="G87" s="168" t="s">
        <v>14</v>
      </c>
      <c r="H87" s="170"/>
    </row>
    <row r="88" spans="2:9" s="26" customFormat="1" x14ac:dyDescent="0.2">
      <c r="B88" s="8" t="s">
        <v>0</v>
      </c>
      <c r="C88" s="126" t="s">
        <v>73</v>
      </c>
      <c r="D88" s="127"/>
      <c r="E88" s="127"/>
      <c r="F88" s="128"/>
      <c r="G88" s="161"/>
      <c r="H88" s="162"/>
    </row>
    <row r="89" spans="2:9" s="26" customFormat="1" x14ac:dyDescent="0.2">
      <c r="B89" s="8" t="s">
        <v>1</v>
      </c>
      <c r="C89" s="126" t="s">
        <v>74</v>
      </c>
      <c r="D89" s="127"/>
      <c r="E89" s="127"/>
      <c r="F89" s="128"/>
      <c r="G89" s="161"/>
      <c r="H89" s="162"/>
    </row>
    <row r="90" spans="2:9" s="26" customFormat="1" x14ac:dyDescent="0.2">
      <c r="B90" s="8" t="s">
        <v>2</v>
      </c>
      <c r="C90" s="126" t="s">
        <v>75</v>
      </c>
      <c r="D90" s="127"/>
      <c r="E90" s="127"/>
      <c r="F90" s="128"/>
      <c r="G90" s="163"/>
      <c r="H90" s="164"/>
    </row>
    <row r="91" spans="2:9" s="26" customFormat="1" x14ac:dyDescent="0.2">
      <c r="B91" s="8" t="s">
        <v>3</v>
      </c>
      <c r="C91" s="126" t="s">
        <v>76</v>
      </c>
      <c r="D91" s="127"/>
      <c r="E91" s="127"/>
      <c r="F91" s="128"/>
      <c r="G91" s="161"/>
      <c r="H91" s="162"/>
    </row>
    <row r="92" spans="2:9" s="26" customFormat="1" x14ac:dyDescent="0.2">
      <c r="B92" s="8" t="s">
        <v>8</v>
      </c>
      <c r="C92" s="126"/>
      <c r="D92" s="127"/>
      <c r="E92" s="127"/>
      <c r="F92" s="128"/>
      <c r="G92" s="163"/>
      <c r="H92" s="164"/>
    </row>
    <row r="93" spans="2:9" s="26" customFormat="1" x14ac:dyDescent="0.2">
      <c r="B93" s="8" t="s">
        <v>9</v>
      </c>
      <c r="C93" s="126"/>
      <c r="D93" s="127"/>
      <c r="E93" s="127"/>
      <c r="F93" s="128"/>
      <c r="G93" s="161"/>
      <c r="H93" s="162"/>
    </row>
    <row r="94" spans="2:9" s="26" customFormat="1" ht="15" x14ac:dyDescent="0.25">
      <c r="B94" s="151" t="s">
        <v>54</v>
      </c>
      <c r="C94" s="151"/>
      <c r="D94" s="151"/>
      <c r="E94" s="151"/>
      <c r="F94" s="151"/>
      <c r="G94" s="152">
        <f>G88+G89+G92+G93</f>
        <v>0</v>
      </c>
      <c r="H94" s="153">
        <f>SUM(H88:H93)</f>
        <v>0</v>
      </c>
    </row>
    <row r="95" spans="2:9" ht="18.75" customHeight="1" x14ac:dyDescent="0.2">
      <c r="B95" s="154"/>
      <c r="C95" s="154"/>
      <c r="D95" s="154"/>
      <c r="E95" s="154"/>
      <c r="F95" s="154"/>
      <c r="G95" s="154"/>
      <c r="H95" s="154"/>
    </row>
    <row r="96" spans="2:9" s="37" customFormat="1" ht="15" x14ac:dyDescent="0.25">
      <c r="B96" s="155" t="s">
        <v>77</v>
      </c>
      <c r="C96" s="155"/>
      <c r="D96" s="155"/>
      <c r="E96" s="155"/>
      <c r="F96" s="155"/>
      <c r="G96" s="155"/>
      <c r="H96" s="155"/>
    </row>
    <row r="97" spans="2:9" s="37" customFormat="1" ht="27" customHeight="1" x14ac:dyDescent="0.2">
      <c r="B97" s="38">
        <v>6</v>
      </c>
      <c r="C97" s="156" t="s">
        <v>78</v>
      </c>
      <c r="D97" s="157"/>
      <c r="E97" s="158"/>
      <c r="F97" s="38" t="s">
        <v>19</v>
      </c>
      <c r="G97" s="159" t="s">
        <v>20</v>
      </c>
      <c r="H97" s="160"/>
    </row>
    <row r="98" spans="2:9" s="37" customFormat="1" x14ac:dyDescent="0.2">
      <c r="B98" s="8" t="s">
        <v>0</v>
      </c>
      <c r="C98" s="131" t="s">
        <v>79</v>
      </c>
      <c r="D98" s="131"/>
      <c r="E98" s="131"/>
      <c r="F98" s="50"/>
      <c r="G98" s="146">
        <f>G113*F98</f>
        <v>0</v>
      </c>
      <c r="H98" s="147"/>
    </row>
    <row r="99" spans="2:9" s="37" customFormat="1" x14ac:dyDescent="0.2">
      <c r="B99" s="8" t="s">
        <v>1</v>
      </c>
      <c r="C99" s="131" t="s">
        <v>80</v>
      </c>
      <c r="D99" s="131"/>
      <c r="E99" s="131"/>
      <c r="F99" s="50"/>
      <c r="G99" s="146">
        <f>(G113+G98)*F99</f>
        <v>0</v>
      </c>
      <c r="H99" s="147">
        <v>603.19000000000005</v>
      </c>
    </row>
    <row r="100" spans="2:9" s="37" customFormat="1" ht="15" x14ac:dyDescent="0.25">
      <c r="B100" s="8" t="s">
        <v>2</v>
      </c>
      <c r="C100" s="148" t="s">
        <v>81</v>
      </c>
      <c r="D100" s="148"/>
      <c r="E100" s="148"/>
      <c r="F100" s="39">
        <f>F101+F102+F103</f>
        <v>8.6499999999999994E-2</v>
      </c>
      <c r="G100" s="149">
        <f>G101+G102+G103</f>
        <v>95.389567597153814</v>
      </c>
      <c r="H100" s="150">
        <v>945.56</v>
      </c>
    </row>
    <row r="101" spans="2:9" s="37" customFormat="1" ht="15" x14ac:dyDescent="0.25">
      <c r="B101" s="5" t="s">
        <v>82</v>
      </c>
      <c r="C101" s="131" t="s">
        <v>83</v>
      </c>
      <c r="D101" s="131"/>
      <c r="E101" s="131"/>
      <c r="F101" s="40">
        <v>6.4999999999999997E-3</v>
      </c>
      <c r="G101" s="146">
        <f>(G113+G98+G99)/(1-F100)*F101</f>
        <v>7.1680021893814994</v>
      </c>
      <c r="H101" s="147">
        <v>599.20000000000005</v>
      </c>
    </row>
    <row r="102" spans="2:9" s="37" customFormat="1" ht="15" x14ac:dyDescent="0.25">
      <c r="B102" s="5" t="s">
        <v>84</v>
      </c>
      <c r="C102" s="126" t="s">
        <v>85</v>
      </c>
      <c r="D102" s="127"/>
      <c r="E102" s="128"/>
      <c r="F102" s="40">
        <v>0.03</v>
      </c>
      <c r="G102" s="146">
        <f>(G113+G98+G99)/(1-F100)*F102</f>
        <v>33.083087027914615</v>
      </c>
      <c r="H102" s="147"/>
    </row>
    <row r="103" spans="2:9" s="37" customFormat="1" ht="15" x14ac:dyDescent="0.25">
      <c r="B103" s="5" t="s">
        <v>86</v>
      </c>
      <c r="C103" s="126" t="s">
        <v>87</v>
      </c>
      <c r="D103" s="127"/>
      <c r="E103" s="128"/>
      <c r="F103" s="40">
        <v>0.05</v>
      </c>
      <c r="G103" s="146">
        <f>(G113+G98+G99)/(1-F100)*F103</f>
        <v>55.138478379857695</v>
      </c>
      <c r="H103" s="147">
        <v>346.36</v>
      </c>
    </row>
    <row r="104" spans="2:9" s="37" customFormat="1" ht="24.75" customHeight="1" x14ac:dyDescent="0.25">
      <c r="B104" s="41"/>
      <c r="C104" s="141" t="s">
        <v>88</v>
      </c>
      <c r="D104" s="142"/>
      <c r="E104" s="143"/>
      <c r="F104" s="42"/>
      <c r="G104" s="144">
        <f>G98+G99+G100</f>
        <v>95.389567597153814</v>
      </c>
      <c r="H104" s="144"/>
    </row>
    <row r="105" spans="2:9" s="37" customFormat="1" ht="15" x14ac:dyDescent="0.25">
      <c r="B105" s="43"/>
      <c r="C105" s="43"/>
      <c r="D105" s="43"/>
      <c r="E105" s="43"/>
      <c r="F105" s="43"/>
      <c r="G105" s="44"/>
      <c r="H105" s="44"/>
    </row>
    <row r="106" spans="2:9" s="37" customFormat="1" ht="15" x14ac:dyDescent="0.2">
      <c r="B106" s="145" t="s">
        <v>89</v>
      </c>
      <c r="C106" s="145"/>
      <c r="D106" s="145"/>
      <c r="E106" s="145"/>
      <c r="F106" s="145"/>
      <c r="G106" s="145"/>
      <c r="H106" s="145"/>
    </row>
    <row r="107" spans="2:9" s="37" customFormat="1" ht="15" x14ac:dyDescent="0.25">
      <c r="B107" s="138" t="s">
        <v>115</v>
      </c>
      <c r="C107" s="138"/>
      <c r="D107" s="138"/>
      <c r="E107" s="138"/>
      <c r="F107" s="138"/>
      <c r="G107" s="81" t="s">
        <v>7</v>
      </c>
      <c r="H107" s="81"/>
    </row>
    <row r="108" spans="2:9" s="37" customFormat="1" x14ac:dyDescent="0.2">
      <c r="B108" s="8" t="s">
        <v>0</v>
      </c>
      <c r="C108" s="131" t="s">
        <v>90</v>
      </c>
      <c r="D108" s="131"/>
      <c r="E108" s="131"/>
      <c r="F108" s="131"/>
      <c r="G108" s="132">
        <f>H13</f>
        <v>0</v>
      </c>
      <c r="H108" s="133"/>
    </row>
    <row r="109" spans="2:9" s="37" customFormat="1" x14ac:dyDescent="0.2">
      <c r="B109" s="8" t="s">
        <v>1</v>
      </c>
      <c r="C109" s="131" t="s">
        <v>91</v>
      </c>
      <c r="D109" s="131"/>
      <c r="E109" s="131"/>
      <c r="F109" s="131"/>
      <c r="G109" s="132">
        <f>G20+G31+G41</f>
        <v>1007.38</v>
      </c>
      <c r="H109" s="133"/>
    </row>
    <row r="110" spans="2:9" s="37" customFormat="1" x14ac:dyDescent="0.2">
      <c r="B110" s="8" t="s">
        <v>2</v>
      </c>
      <c r="C110" s="131" t="s">
        <v>45</v>
      </c>
      <c r="D110" s="131"/>
      <c r="E110" s="131"/>
      <c r="F110" s="131"/>
      <c r="G110" s="132">
        <f>G59</f>
        <v>0</v>
      </c>
      <c r="H110" s="133"/>
    </row>
    <row r="111" spans="2:9" s="37" customFormat="1" x14ac:dyDescent="0.2">
      <c r="B111" s="8" t="s">
        <v>3</v>
      </c>
      <c r="C111" s="131" t="s">
        <v>92</v>
      </c>
      <c r="D111" s="131"/>
      <c r="E111" s="131"/>
      <c r="F111" s="131"/>
      <c r="G111" s="132">
        <f>G84</f>
        <v>0</v>
      </c>
      <c r="H111" s="133"/>
    </row>
    <row r="112" spans="2:9" x14ac:dyDescent="0.2">
      <c r="B112" s="8" t="s">
        <v>8</v>
      </c>
      <c r="C112" s="131" t="s">
        <v>93</v>
      </c>
      <c r="D112" s="131"/>
      <c r="E112" s="131"/>
      <c r="F112" s="131"/>
      <c r="G112" s="118">
        <f>G94</f>
        <v>0</v>
      </c>
      <c r="H112" s="119"/>
      <c r="I112" s="37"/>
    </row>
    <row r="113" spans="2:10" ht="15" x14ac:dyDescent="0.25">
      <c r="B113" s="5"/>
      <c r="C113" s="138" t="s">
        <v>94</v>
      </c>
      <c r="D113" s="138"/>
      <c r="E113" s="138"/>
      <c r="F113" s="138"/>
      <c r="G113" s="139">
        <f>G108+G109+G110+G111+G112</f>
        <v>1007.38</v>
      </c>
      <c r="H113" s="140"/>
    </row>
    <row r="114" spans="2:10" x14ac:dyDescent="0.2">
      <c r="B114" s="8" t="s">
        <v>9</v>
      </c>
      <c r="C114" s="131" t="s">
        <v>95</v>
      </c>
      <c r="D114" s="131"/>
      <c r="E114" s="131"/>
      <c r="F114" s="131"/>
      <c r="G114" s="132">
        <f>G104</f>
        <v>95.389567597153814</v>
      </c>
      <c r="H114" s="133"/>
    </row>
    <row r="115" spans="2:10" ht="18" customHeight="1" x14ac:dyDescent="0.2">
      <c r="B115" s="134" t="s">
        <v>114</v>
      </c>
      <c r="C115" s="134"/>
      <c r="D115" s="134"/>
      <c r="E115" s="134"/>
      <c r="F115" s="134"/>
      <c r="G115" s="135">
        <f>G113+G114</f>
        <v>1102.7695675971538</v>
      </c>
      <c r="H115" s="136"/>
    </row>
    <row r="116" spans="2:10" s="37" customFormat="1" ht="18" customHeight="1" x14ac:dyDescent="0.2">
      <c r="B116" s="134" t="s">
        <v>118</v>
      </c>
      <c r="C116" s="134"/>
      <c r="D116" s="134"/>
      <c r="E116" s="134"/>
      <c r="F116" s="134"/>
      <c r="G116" s="135">
        <f>G114/220</f>
        <v>0.43358894362342643</v>
      </c>
      <c r="H116" s="136"/>
    </row>
    <row r="117" spans="2:10" ht="15" x14ac:dyDescent="0.25">
      <c r="B117" s="45"/>
      <c r="C117" s="137"/>
      <c r="D117" s="137"/>
      <c r="E117" s="137"/>
      <c r="F117" s="137"/>
      <c r="G117" s="123"/>
      <c r="H117" s="123"/>
    </row>
    <row r="118" spans="2:10" x14ac:dyDescent="0.2">
      <c r="B118" s="46"/>
      <c r="C118" s="120"/>
      <c r="D118" s="120"/>
      <c r="E118" s="120"/>
      <c r="F118" s="120"/>
      <c r="G118" s="121"/>
      <c r="H118" s="121"/>
      <c r="J118" s="47"/>
    </row>
    <row r="119" spans="2:10" ht="15" x14ac:dyDescent="0.25">
      <c r="B119" s="122"/>
      <c r="C119" s="122"/>
      <c r="D119" s="122"/>
      <c r="E119" s="122"/>
      <c r="F119" s="122"/>
      <c r="G119" s="123"/>
      <c r="H119" s="123"/>
    </row>
    <row r="120" spans="2:10" x14ac:dyDescent="0.2">
      <c r="B120" s="37"/>
      <c r="C120" s="37"/>
      <c r="D120" s="37"/>
      <c r="E120" s="37"/>
      <c r="F120" s="37"/>
      <c r="G120" s="37"/>
      <c r="H120" s="37"/>
    </row>
    <row r="121" spans="2:10" x14ac:dyDescent="0.2">
      <c r="B121" s="37"/>
      <c r="C121" s="37"/>
      <c r="D121" s="37"/>
      <c r="E121" s="37"/>
      <c r="F121" s="37"/>
      <c r="G121" s="37"/>
      <c r="H121" s="37"/>
    </row>
  </sheetData>
  <mergeCells count="188">
    <mergeCell ref="B13:E13"/>
    <mergeCell ref="B15:H15"/>
    <mergeCell ref="B16:H16"/>
    <mergeCell ref="C17:E17"/>
    <mergeCell ref="G17:H17"/>
    <mergeCell ref="C18:E18"/>
    <mergeCell ref="G18:H18"/>
    <mergeCell ref="B5:H5"/>
    <mergeCell ref="B7:H7"/>
    <mergeCell ref="B9:H9"/>
    <mergeCell ref="B10:H10"/>
    <mergeCell ref="C11:E11"/>
    <mergeCell ref="C12:E12"/>
    <mergeCell ref="C23:E23"/>
    <mergeCell ref="G23:H23"/>
    <mergeCell ref="C24:E24"/>
    <mergeCell ref="G24:H24"/>
    <mergeCell ref="C25:E25"/>
    <mergeCell ref="G25:H25"/>
    <mergeCell ref="C19:E19"/>
    <mergeCell ref="G19:H19"/>
    <mergeCell ref="B20:E20"/>
    <mergeCell ref="G20:H20"/>
    <mergeCell ref="B22:E22"/>
    <mergeCell ref="G22:H22"/>
    <mergeCell ref="G29:H29"/>
    <mergeCell ref="C30:E30"/>
    <mergeCell ref="G30:H30"/>
    <mergeCell ref="B31:E31"/>
    <mergeCell ref="G31:H31"/>
    <mergeCell ref="B32:H32"/>
    <mergeCell ref="C26:E26"/>
    <mergeCell ref="G26:H26"/>
    <mergeCell ref="C27:E27"/>
    <mergeCell ref="G27:H27"/>
    <mergeCell ref="C28:E28"/>
    <mergeCell ref="G28:H28"/>
    <mergeCell ref="C37:F37"/>
    <mergeCell ref="G37:H37"/>
    <mergeCell ref="C38:F38"/>
    <mergeCell ref="G38:H38"/>
    <mergeCell ref="C39:F39"/>
    <mergeCell ref="G39:H39"/>
    <mergeCell ref="B33:H33"/>
    <mergeCell ref="C34:F34"/>
    <mergeCell ref="G34:H34"/>
    <mergeCell ref="C35:E35"/>
    <mergeCell ref="G35:H35"/>
    <mergeCell ref="C36:E36"/>
    <mergeCell ref="G36:H36"/>
    <mergeCell ref="C45:F45"/>
    <mergeCell ref="G45:H45"/>
    <mergeCell ref="C46:F46"/>
    <mergeCell ref="G46:H46"/>
    <mergeCell ref="C47:F47"/>
    <mergeCell ref="G47:H47"/>
    <mergeCell ref="C40:F40"/>
    <mergeCell ref="G40:H40"/>
    <mergeCell ref="B41:F41"/>
    <mergeCell ref="G41:H41"/>
    <mergeCell ref="B43:H43"/>
    <mergeCell ref="C44:F44"/>
    <mergeCell ref="G44:H44"/>
    <mergeCell ref="C52:E52"/>
    <mergeCell ref="G52:H52"/>
    <mergeCell ref="C53:E53"/>
    <mergeCell ref="G53:H53"/>
    <mergeCell ref="C54:E54"/>
    <mergeCell ref="G54:H54"/>
    <mergeCell ref="C48:F48"/>
    <mergeCell ref="G48:H48"/>
    <mergeCell ref="B49:F49"/>
    <mergeCell ref="G49:H49"/>
    <mergeCell ref="B50:H50"/>
    <mergeCell ref="B51:H51"/>
    <mergeCell ref="C58:E58"/>
    <mergeCell ref="G58:H58"/>
    <mergeCell ref="B59:E59"/>
    <mergeCell ref="G59:H59"/>
    <mergeCell ref="B60:H60"/>
    <mergeCell ref="B61:H61"/>
    <mergeCell ref="C55:E55"/>
    <mergeCell ref="G55:H55"/>
    <mergeCell ref="C56:E56"/>
    <mergeCell ref="G56:H56"/>
    <mergeCell ref="C57:E57"/>
    <mergeCell ref="G57:H57"/>
    <mergeCell ref="C65:E65"/>
    <mergeCell ref="G65:H65"/>
    <mergeCell ref="C66:E66"/>
    <mergeCell ref="G66:H66"/>
    <mergeCell ref="C67:E67"/>
    <mergeCell ref="G67:H67"/>
    <mergeCell ref="C62:E62"/>
    <mergeCell ref="G62:H62"/>
    <mergeCell ref="C63:E63"/>
    <mergeCell ref="G63:H63"/>
    <mergeCell ref="C64:E64"/>
    <mergeCell ref="G64:H64"/>
    <mergeCell ref="C73:E73"/>
    <mergeCell ref="G73:H73"/>
    <mergeCell ref="B74:F74"/>
    <mergeCell ref="G74:H74"/>
    <mergeCell ref="B76:H76"/>
    <mergeCell ref="C77:F77"/>
    <mergeCell ref="G77:H77"/>
    <mergeCell ref="C68:E68"/>
    <mergeCell ref="G68:H68"/>
    <mergeCell ref="B69:E69"/>
    <mergeCell ref="G69:H69"/>
    <mergeCell ref="B71:H71"/>
    <mergeCell ref="C72:E72"/>
    <mergeCell ref="G72:H72"/>
    <mergeCell ref="C81:E81"/>
    <mergeCell ref="G81:H81"/>
    <mergeCell ref="C82:E82"/>
    <mergeCell ref="G82:H82"/>
    <mergeCell ref="C83:E83"/>
    <mergeCell ref="G83:H83"/>
    <mergeCell ref="C78:E78"/>
    <mergeCell ref="G78:H78"/>
    <mergeCell ref="C79:E79"/>
    <mergeCell ref="G79:H79"/>
    <mergeCell ref="C80:E80"/>
    <mergeCell ref="G80:H80"/>
    <mergeCell ref="C89:F89"/>
    <mergeCell ref="G89:H89"/>
    <mergeCell ref="C90:F90"/>
    <mergeCell ref="G90:H90"/>
    <mergeCell ref="C91:F91"/>
    <mergeCell ref="G91:H91"/>
    <mergeCell ref="B84:E84"/>
    <mergeCell ref="G84:H84"/>
    <mergeCell ref="B86:H86"/>
    <mergeCell ref="B87:F87"/>
    <mergeCell ref="G87:H87"/>
    <mergeCell ref="C88:F88"/>
    <mergeCell ref="G88:H88"/>
    <mergeCell ref="B95:H95"/>
    <mergeCell ref="B96:H96"/>
    <mergeCell ref="C97:E97"/>
    <mergeCell ref="G97:H97"/>
    <mergeCell ref="C98:E98"/>
    <mergeCell ref="G98:H98"/>
    <mergeCell ref="C92:F92"/>
    <mergeCell ref="G92:H92"/>
    <mergeCell ref="C93:F93"/>
    <mergeCell ref="G93:H93"/>
    <mergeCell ref="B94:F94"/>
    <mergeCell ref="G94:H94"/>
    <mergeCell ref="C102:E102"/>
    <mergeCell ref="G102:H102"/>
    <mergeCell ref="C103:E103"/>
    <mergeCell ref="G103:H103"/>
    <mergeCell ref="C104:E104"/>
    <mergeCell ref="G104:H104"/>
    <mergeCell ref="C99:E99"/>
    <mergeCell ref="G99:H99"/>
    <mergeCell ref="C100:E100"/>
    <mergeCell ref="G100:H100"/>
    <mergeCell ref="C101:E101"/>
    <mergeCell ref="G101:H101"/>
    <mergeCell ref="C110:F110"/>
    <mergeCell ref="G110:H110"/>
    <mergeCell ref="C111:F111"/>
    <mergeCell ref="G111:H111"/>
    <mergeCell ref="C112:F112"/>
    <mergeCell ref="G112:H112"/>
    <mergeCell ref="B106:H106"/>
    <mergeCell ref="B107:F107"/>
    <mergeCell ref="C108:F108"/>
    <mergeCell ref="G108:H108"/>
    <mergeCell ref="C109:F109"/>
    <mergeCell ref="G109:H109"/>
    <mergeCell ref="B116:F116"/>
    <mergeCell ref="G116:H116"/>
    <mergeCell ref="C117:F117"/>
    <mergeCell ref="G117:H117"/>
    <mergeCell ref="C118:F118"/>
    <mergeCell ref="G118:H118"/>
    <mergeCell ref="B119:F119"/>
    <mergeCell ref="G119:H119"/>
    <mergeCell ref="C113:F113"/>
    <mergeCell ref="G113:H113"/>
    <mergeCell ref="C114:F114"/>
    <mergeCell ref="G114:H114"/>
    <mergeCell ref="B115:F115"/>
    <mergeCell ref="G115:H115"/>
  </mergeCells>
  <pageMargins left="0.511811024" right="0.511811024" top="0.78740157499999996" bottom="0.78740157499999996" header="0.31496062000000002" footer="0.31496062000000002"/>
  <drawing r:id="rId1"/>
  <legacyDrawing r:id="rId2"/>
  <oleObjects>
    <mc:AlternateContent xmlns:mc="http://schemas.openxmlformats.org/markup-compatibility/2006">
      <mc:Choice Requires="x14">
        <oleObject progId="PBrush" shapeId="3073" r:id="rId3">
          <objectPr defaultSize="0" autoPict="0" r:id="rId4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3073" r:id="rId3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1FC2D3-060F-4777-8945-11AD05063DD0}">
  <dimension ref="B5:K121"/>
  <sheetViews>
    <sheetView workbookViewId="0">
      <selection sqref="A1:XFD1048576"/>
    </sheetView>
  </sheetViews>
  <sheetFormatPr defaultRowHeight="14.25" x14ac:dyDescent="0.2"/>
  <cols>
    <col min="1" max="1" width="3" style="1" customWidth="1"/>
    <col min="2" max="2" width="7.5703125" style="1" customWidth="1"/>
    <col min="3" max="3" width="14.5703125" style="1" customWidth="1"/>
    <col min="4" max="4" width="24.42578125" style="1" customWidth="1"/>
    <col min="5" max="5" width="32.7109375" style="1" customWidth="1"/>
    <col min="6" max="6" width="16" style="1" bestFit="1" customWidth="1"/>
    <col min="7" max="7" width="19.85546875" style="1" bestFit="1" customWidth="1"/>
    <col min="8" max="8" width="17.85546875" style="1" customWidth="1"/>
    <col min="9" max="9" width="9.140625" style="1"/>
    <col min="10" max="10" width="10.5703125" style="1" bestFit="1" customWidth="1"/>
    <col min="11" max="12" width="11.7109375" style="1" bestFit="1" customWidth="1"/>
    <col min="13" max="16384" width="9.140625" style="1"/>
  </cols>
  <sheetData>
    <row r="5" spans="2:8" x14ac:dyDescent="0.2">
      <c r="B5" s="229"/>
      <c r="C5" s="229"/>
      <c r="D5" s="229"/>
      <c r="E5" s="229"/>
      <c r="F5" s="229"/>
      <c r="G5" s="229"/>
      <c r="H5" s="229"/>
    </row>
    <row r="7" spans="2:8" ht="15" x14ac:dyDescent="0.2">
      <c r="B7" s="230" t="s">
        <v>97</v>
      </c>
      <c r="C7" s="231"/>
      <c r="D7" s="231"/>
      <c r="E7" s="231"/>
      <c r="F7" s="231"/>
      <c r="G7" s="231"/>
      <c r="H7" s="232"/>
    </row>
    <row r="8" spans="2:8" ht="15" x14ac:dyDescent="0.2">
      <c r="B8" s="2" t="s">
        <v>96</v>
      </c>
      <c r="C8" s="3"/>
      <c r="D8" s="3"/>
      <c r="E8" s="3"/>
      <c r="F8" s="3"/>
      <c r="G8" s="3"/>
      <c r="H8" s="4"/>
    </row>
    <row r="9" spans="2:8" ht="19.5" customHeight="1" x14ac:dyDescent="0.2">
      <c r="B9" s="195"/>
      <c r="C9" s="195"/>
      <c r="D9" s="195"/>
      <c r="E9" s="195"/>
      <c r="F9" s="195"/>
      <c r="G9" s="195"/>
      <c r="H9" s="195"/>
    </row>
    <row r="10" spans="2:8" ht="20.25" customHeight="1" x14ac:dyDescent="0.2">
      <c r="B10" s="167" t="s">
        <v>5</v>
      </c>
      <c r="C10" s="167"/>
      <c r="D10" s="167"/>
      <c r="E10" s="167"/>
      <c r="F10" s="167"/>
      <c r="G10" s="167"/>
      <c r="H10" s="167"/>
    </row>
    <row r="11" spans="2:8" ht="15" x14ac:dyDescent="0.25">
      <c r="B11" s="5">
        <v>1</v>
      </c>
      <c r="C11" s="138" t="s">
        <v>100</v>
      </c>
      <c r="D11" s="138"/>
      <c r="E11" s="138"/>
      <c r="F11" s="5" t="s">
        <v>99</v>
      </c>
      <c r="G11" s="6" t="s">
        <v>7</v>
      </c>
      <c r="H11" s="7"/>
    </row>
    <row r="12" spans="2:8" x14ac:dyDescent="0.2">
      <c r="B12" s="8" t="s">
        <v>0</v>
      </c>
      <c r="C12" s="131" t="s">
        <v>132</v>
      </c>
      <c r="D12" s="131"/>
      <c r="E12" s="131"/>
      <c r="F12" s="9">
        <v>1</v>
      </c>
      <c r="G12" s="51"/>
      <c r="H12" s="10">
        <f>G12*F12</f>
        <v>0</v>
      </c>
    </row>
    <row r="13" spans="2:8" ht="15" x14ac:dyDescent="0.25">
      <c r="B13" s="171" t="s">
        <v>44</v>
      </c>
      <c r="C13" s="172"/>
      <c r="D13" s="172"/>
      <c r="E13" s="181"/>
      <c r="F13" s="11">
        <f>SUM(F12:F12)</f>
        <v>1</v>
      </c>
      <c r="G13" s="12"/>
      <c r="H13" s="12">
        <f>SUM(H12:H12)</f>
        <v>0</v>
      </c>
    </row>
    <row r="14" spans="2:8" ht="21" customHeight="1" x14ac:dyDescent="0.25">
      <c r="B14" s="13"/>
      <c r="C14" s="13"/>
      <c r="D14" s="13"/>
      <c r="E14" s="13"/>
      <c r="F14" s="13"/>
      <c r="G14" s="14"/>
      <c r="H14" s="14"/>
    </row>
    <row r="15" spans="2:8" ht="19.5" customHeight="1" x14ac:dyDescent="0.2">
      <c r="B15" s="167" t="s">
        <v>10</v>
      </c>
      <c r="C15" s="167"/>
      <c r="D15" s="167"/>
      <c r="E15" s="167"/>
      <c r="F15" s="167"/>
      <c r="G15" s="167"/>
      <c r="H15" s="167"/>
    </row>
    <row r="16" spans="2:8" ht="15" x14ac:dyDescent="0.2">
      <c r="B16" s="219" t="s">
        <v>11</v>
      </c>
      <c r="C16" s="226"/>
      <c r="D16" s="226"/>
      <c r="E16" s="226"/>
      <c r="F16" s="226"/>
      <c r="G16" s="226"/>
      <c r="H16" s="220"/>
    </row>
    <row r="17" spans="2:10" ht="15" x14ac:dyDescent="0.2">
      <c r="B17" s="15" t="s">
        <v>12</v>
      </c>
      <c r="C17" s="227" t="s">
        <v>13</v>
      </c>
      <c r="D17" s="217"/>
      <c r="E17" s="218"/>
      <c r="F17" s="15" t="s">
        <v>6</v>
      </c>
      <c r="G17" s="219" t="s">
        <v>14</v>
      </c>
      <c r="H17" s="220"/>
    </row>
    <row r="18" spans="2:10" x14ac:dyDescent="0.2">
      <c r="B18" s="16" t="s">
        <v>0</v>
      </c>
      <c r="C18" s="131" t="s">
        <v>15</v>
      </c>
      <c r="D18" s="131"/>
      <c r="E18" s="131"/>
      <c r="F18" s="17">
        <f>1/12</f>
        <v>8.3333333333333329E-2</v>
      </c>
      <c r="G18" s="132">
        <f>H13*F18</f>
        <v>0</v>
      </c>
      <c r="H18" s="133"/>
    </row>
    <row r="19" spans="2:10" x14ac:dyDescent="0.2">
      <c r="B19" s="16" t="s">
        <v>1</v>
      </c>
      <c r="C19" s="131" t="s">
        <v>16</v>
      </c>
      <c r="D19" s="131"/>
      <c r="E19" s="131"/>
      <c r="F19" s="17">
        <f>8.33%+2.78%</f>
        <v>0.1111</v>
      </c>
      <c r="G19" s="132">
        <f>H13*F19</f>
        <v>0</v>
      </c>
      <c r="H19" s="133"/>
    </row>
    <row r="20" spans="2:10" ht="22.5" customHeight="1" x14ac:dyDescent="0.2">
      <c r="B20" s="141" t="s">
        <v>17</v>
      </c>
      <c r="C20" s="142"/>
      <c r="D20" s="142"/>
      <c r="E20" s="143"/>
      <c r="F20" s="18">
        <f>SUM(F18:F19)</f>
        <v>0.19443333333333335</v>
      </c>
      <c r="G20" s="224">
        <f>SUM(G18:H19)*F13</f>
        <v>0</v>
      </c>
      <c r="H20" s="225"/>
    </row>
    <row r="21" spans="2:10" ht="22.5" customHeight="1" x14ac:dyDescent="0.2">
      <c r="B21" s="19"/>
      <c r="C21" s="19"/>
      <c r="D21" s="19"/>
      <c r="E21" s="19"/>
      <c r="F21" s="19"/>
      <c r="G21" s="19"/>
      <c r="H21" s="19"/>
    </row>
    <row r="22" spans="2:10" ht="30" customHeight="1" x14ac:dyDescent="0.2">
      <c r="B22" s="221" t="s">
        <v>18</v>
      </c>
      <c r="C22" s="222"/>
      <c r="D22" s="222"/>
      <c r="E22" s="222"/>
      <c r="F22" s="20" t="s">
        <v>19</v>
      </c>
      <c r="G22" s="223" t="s">
        <v>20</v>
      </c>
      <c r="H22" s="223"/>
    </row>
    <row r="23" spans="2:10" x14ac:dyDescent="0.2">
      <c r="B23" s="8" t="s">
        <v>0</v>
      </c>
      <c r="C23" s="131" t="s">
        <v>21</v>
      </c>
      <c r="D23" s="131"/>
      <c r="E23" s="131"/>
      <c r="F23" s="17">
        <v>0.2</v>
      </c>
      <c r="G23" s="146">
        <f>(H13+G20)*F23</f>
        <v>0</v>
      </c>
      <c r="H23" s="147"/>
    </row>
    <row r="24" spans="2:10" x14ac:dyDescent="0.2">
      <c r="B24" s="8" t="s">
        <v>1</v>
      </c>
      <c r="C24" s="131" t="s">
        <v>22</v>
      </c>
      <c r="D24" s="131"/>
      <c r="E24" s="131"/>
      <c r="F24" s="17">
        <v>2.5000000000000001E-2</v>
      </c>
      <c r="G24" s="146">
        <f>(H13+G20)*F24</f>
        <v>0</v>
      </c>
      <c r="H24" s="147"/>
    </row>
    <row r="25" spans="2:10" x14ac:dyDescent="0.2">
      <c r="B25" s="8" t="s">
        <v>2</v>
      </c>
      <c r="C25" s="126" t="s">
        <v>23</v>
      </c>
      <c r="D25" s="127"/>
      <c r="E25" s="128"/>
      <c r="F25" s="17">
        <v>1.4999999999999999E-2</v>
      </c>
      <c r="G25" s="146">
        <f>(H13+G20)*F25</f>
        <v>0</v>
      </c>
      <c r="H25" s="147">
        <v>94.67</v>
      </c>
    </row>
    <row r="26" spans="2:10" x14ac:dyDescent="0.2">
      <c r="B26" s="8" t="s">
        <v>3</v>
      </c>
      <c r="C26" s="126" t="s">
        <v>24</v>
      </c>
      <c r="D26" s="127"/>
      <c r="E26" s="128"/>
      <c r="F26" s="17">
        <v>0.01</v>
      </c>
      <c r="G26" s="146">
        <f>(H13+G20)*F26</f>
        <v>0</v>
      </c>
      <c r="H26" s="147">
        <v>47.33</v>
      </c>
      <c r="J26" s="21"/>
    </row>
    <row r="27" spans="2:10" x14ac:dyDescent="0.2">
      <c r="B27" s="8" t="s">
        <v>8</v>
      </c>
      <c r="C27" s="126" t="s">
        <v>25</v>
      </c>
      <c r="D27" s="127"/>
      <c r="E27" s="128"/>
      <c r="F27" s="17">
        <v>6.0000000000000001E-3</v>
      </c>
      <c r="G27" s="146">
        <f>(H13+G20)*F27</f>
        <v>0</v>
      </c>
      <c r="H27" s="147">
        <v>31.56</v>
      </c>
    </row>
    <row r="28" spans="2:10" x14ac:dyDescent="0.2">
      <c r="B28" s="8" t="s">
        <v>9</v>
      </c>
      <c r="C28" s="126" t="s">
        <v>27</v>
      </c>
      <c r="D28" s="127"/>
      <c r="E28" s="128"/>
      <c r="F28" s="17">
        <v>2E-3</v>
      </c>
      <c r="G28" s="146">
        <f>(H13+G20)*F28</f>
        <v>0</v>
      </c>
      <c r="H28" s="147">
        <v>18.93</v>
      </c>
    </row>
    <row r="29" spans="2:10" x14ac:dyDescent="0.2">
      <c r="B29" s="8" t="s">
        <v>26</v>
      </c>
      <c r="C29" s="22" t="s">
        <v>29</v>
      </c>
      <c r="D29" s="22"/>
      <c r="E29" s="22"/>
      <c r="F29" s="17">
        <v>0.08</v>
      </c>
      <c r="G29" s="146">
        <f>(H13+G20)*F29</f>
        <v>0</v>
      </c>
      <c r="H29" s="147">
        <v>6.31</v>
      </c>
    </row>
    <row r="30" spans="2:10" x14ac:dyDescent="0.2">
      <c r="B30" s="8" t="s">
        <v>28</v>
      </c>
      <c r="C30" s="131" t="s">
        <v>98</v>
      </c>
      <c r="D30" s="131"/>
      <c r="E30" s="131"/>
      <c r="F30" s="17">
        <v>0.03</v>
      </c>
      <c r="G30" s="146">
        <f>(H13+G20)*F30</f>
        <v>0</v>
      </c>
      <c r="H30" s="147">
        <v>182.31</v>
      </c>
    </row>
    <row r="31" spans="2:10" ht="15" x14ac:dyDescent="0.25">
      <c r="B31" s="141" t="s">
        <v>30</v>
      </c>
      <c r="C31" s="142"/>
      <c r="D31" s="142"/>
      <c r="E31" s="143"/>
      <c r="F31" s="23">
        <f>SUM(F23:F30)</f>
        <v>0.36799999999999999</v>
      </c>
      <c r="G31" s="152">
        <f>(G23+G24+G25+G26+G27+G28+G29+G30)*F13</f>
        <v>0</v>
      </c>
      <c r="H31" s="153"/>
    </row>
    <row r="32" spans="2:10" ht="21" customHeight="1" x14ac:dyDescent="0.2">
      <c r="B32" s="195"/>
      <c r="C32" s="195"/>
      <c r="D32" s="195"/>
      <c r="E32" s="195"/>
      <c r="F32" s="195"/>
      <c r="G32" s="195"/>
      <c r="H32" s="195"/>
    </row>
    <row r="33" spans="2:11" ht="15" x14ac:dyDescent="0.2">
      <c r="B33" s="213" t="s">
        <v>31</v>
      </c>
      <c r="C33" s="214"/>
      <c r="D33" s="214"/>
      <c r="E33" s="214"/>
      <c r="F33" s="214"/>
      <c r="G33" s="214"/>
      <c r="H33" s="215"/>
    </row>
    <row r="34" spans="2:11" ht="15" x14ac:dyDescent="0.2">
      <c r="B34" s="15" t="s">
        <v>32</v>
      </c>
      <c r="C34" s="216" t="s">
        <v>33</v>
      </c>
      <c r="D34" s="217"/>
      <c r="E34" s="217"/>
      <c r="F34" s="218"/>
      <c r="G34" s="219" t="s">
        <v>14</v>
      </c>
      <c r="H34" s="220"/>
    </row>
    <row r="35" spans="2:11" x14ac:dyDescent="0.2">
      <c r="B35" s="24" t="s">
        <v>0</v>
      </c>
      <c r="C35" s="124" t="s">
        <v>106</v>
      </c>
      <c r="D35" s="125"/>
      <c r="E35" s="125"/>
      <c r="F35" s="25">
        <v>7.65</v>
      </c>
      <c r="G35" s="211">
        <f>(F35*2)*22-(H13*0.06)</f>
        <v>336.6</v>
      </c>
      <c r="H35" s="212"/>
    </row>
    <row r="36" spans="2:11" x14ac:dyDescent="0.2">
      <c r="B36" s="8" t="s">
        <v>1</v>
      </c>
      <c r="C36" s="126" t="s">
        <v>107</v>
      </c>
      <c r="D36" s="127"/>
      <c r="E36" s="127"/>
      <c r="F36" s="10">
        <v>30.49</v>
      </c>
      <c r="G36" s="190">
        <f>F36*22</f>
        <v>670.78</v>
      </c>
      <c r="H36" s="191">
        <v>428.27</v>
      </c>
    </row>
    <row r="37" spans="2:11" x14ac:dyDescent="0.2">
      <c r="B37" s="8" t="s">
        <v>2</v>
      </c>
      <c r="C37" s="126" t="s">
        <v>104</v>
      </c>
      <c r="D37" s="127"/>
      <c r="E37" s="127"/>
      <c r="F37" s="128"/>
      <c r="G37" s="129"/>
      <c r="H37" s="130"/>
      <c r="J37" s="26"/>
      <c r="K37" s="26"/>
    </row>
    <row r="38" spans="2:11" x14ac:dyDescent="0.2">
      <c r="B38" s="8" t="s">
        <v>3</v>
      </c>
      <c r="C38" s="126" t="s">
        <v>105</v>
      </c>
      <c r="D38" s="127"/>
      <c r="E38" s="127"/>
      <c r="F38" s="128"/>
      <c r="G38" s="129"/>
      <c r="H38" s="130"/>
    </row>
    <row r="39" spans="2:11" x14ac:dyDescent="0.2">
      <c r="B39" s="8" t="s">
        <v>8</v>
      </c>
      <c r="C39" s="126" t="s">
        <v>34</v>
      </c>
      <c r="D39" s="127"/>
      <c r="E39" s="127"/>
      <c r="F39" s="128"/>
      <c r="G39" s="129"/>
      <c r="H39" s="130"/>
    </row>
    <row r="40" spans="2:11" x14ac:dyDescent="0.2">
      <c r="B40" s="8" t="s">
        <v>9</v>
      </c>
      <c r="C40" s="126" t="s">
        <v>35</v>
      </c>
      <c r="D40" s="127"/>
      <c r="E40" s="127"/>
      <c r="F40" s="128"/>
      <c r="G40" s="129"/>
      <c r="H40" s="130"/>
    </row>
    <row r="41" spans="2:11" ht="15" x14ac:dyDescent="0.25">
      <c r="B41" s="151" t="s">
        <v>36</v>
      </c>
      <c r="C41" s="151"/>
      <c r="D41" s="151"/>
      <c r="E41" s="151"/>
      <c r="F41" s="151"/>
      <c r="G41" s="152">
        <f>(G35+G36+G37+G38+G40)*F13</f>
        <v>1007.38</v>
      </c>
      <c r="H41" s="153">
        <f>SUM(H35:H40)</f>
        <v>428.27</v>
      </c>
    </row>
    <row r="42" spans="2:11" s="26" customFormat="1" ht="15" x14ac:dyDescent="0.25">
      <c r="B42" s="27"/>
      <c r="C42" s="27"/>
      <c r="D42" s="27"/>
      <c r="E42" s="27"/>
      <c r="F42" s="27"/>
      <c r="G42" s="28"/>
      <c r="H42" s="28"/>
      <c r="J42" s="1"/>
      <c r="K42" s="1"/>
    </row>
    <row r="43" spans="2:11" ht="15" x14ac:dyDescent="0.25">
      <c r="B43" s="202" t="s">
        <v>37</v>
      </c>
      <c r="C43" s="203"/>
      <c r="D43" s="203"/>
      <c r="E43" s="203"/>
      <c r="F43" s="203"/>
      <c r="G43" s="203"/>
      <c r="H43" s="204"/>
    </row>
    <row r="44" spans="2:11" ht="15" x14ac:dyDescent="0.25">
      <c r="B44" s="29"/>
      <c r="C44" s="202"/>
      <c r="D44" s="203"/>
      <c r="E44" s="203"/>
      <c r="F44" s="204"/>
      <c r="G44" s="205"/>
      <c r="H44" s="206"/>
    </row>
    <row r="45" spans="2:11" ht="15" x14ac:dyDescent="0.25">
      <c r="B45" s="29">
        <v>2</v>
      </c>
      <c r="C45" s="207" t="s">
        <v>38</v>
      </c>
      <c r="D45" s="208"/>
      <c r="E45" s="208"/>
      <c r="F45" s="209"/>
      <c r="G45" s="205" t="s">
        <v>14</v>
      </c>
      <c r="H45" s="206"/>
    </row>
    <row r="46" spans="2:11" x14ac:dyDescent="0.2">
      <c r="B46" s="30" t="s">
        <v>39</v>
      </c>
      <c r="C46" s="210" t="s">
        <v>13</v>
      </c>
      <c r="D46" s="200"/>
      <c r="E46" s="200"/>
      <c r="F46" s="201"/>
      <c r="G46" s="118">
        <f>G20</f>
        <v>0</v>
      </c>
      <c r="H46" s="119"/>
    </row>
    <row r="47" spans="2:11" x14ac:dyDescent="0.2">
      <c r="B47" s="30" t="s">
        <v>40</v>
      </c>
      <c r="C47" s="199" t="s">
        <v>41</v>
      </c>
      <c r="D47" s="200"/>
      <c r="E47" s="200"/>
      <c r="F47" s="201"/>
      <c r="G47" s="118">
        <f>G31</f>
        <v>0</v>
      </c>
      <c r="H47" s="119"/>
    </row>
    <row r="48" spans="2:11" x14ac:dyDescent="0.2">
      <c r="B48" s="30" t="s">
        <v>42</v>
      </c>
      <c r="C48" s="199" t="s">
        <v>43</v>
      </c>
      <c r="D48" s="200"/>
      <c r="E48" s="200"/>
      <c r="F48" s="201"/>
      <c r="G48" s="118">
        <f>G41</f>
        <v>1007.38</v>
      </c>
      <c r="H48" s="119"/>
    </row>
    <row r="49" spans="2:9" ht="15" x14ac:dyDescent="0.25">
      <c r="B49" s="171" t="s">
        <v>44</v>
      </c>
      <c r="C49" s="172"/>
      <c r="D49" s="172"/>
      <c r="E49" s="172"/>
      <c r="F49" s="181"/>
      <c r="G49" s="165">
        <f>G46+G47+G48</f>
        <v>1007.38</v>
      </c>
      <c r="H49" s="166"/>
    </row>
    <row r="50" spans="2:9" ht="18.75" customHeight="1" x14ac:dyDescent="0.2">
      <c r="B50" s="195"/>
      <c r="C50" s="195"/>
      <c r="D50" s="195"/>
      <c r="E50" s="195"/>
      <c r="F50" s="195"/>
      <c r="G50" s="195"/>
      <c r="H50" s="195"/>
    </row>
    <row r="51" spans="2:9" ht="15" x14ac:dyDescent="0.2">
      <c r="B51" s="196" t="s">
        <v>45</v>
      </c>
      <c r="C51" s="197"/>
      <c r="D51" s="197"/>
      <c r="E51" s="197"/>
      <c r="F51" s="197"/>
      <c r="G51" s="197"/>
      <c r="H51" s="198"/>
    </row>
    <row r="52" spans="2:9" ht="15" x14ac:dyDescent="0.25">
      <c r="B52" s="11">
        <v>3</v>
      </c>
      <c r="C52" s="151" t="s">
        <v>46</v>
      </c>
      <c r="D52" s="151"/>
      <c r="E52" s="151"/>
      <c r="F52" s="11" t="s">
        <v>19</v>
      </c>
      <c r="G52" s="171" t="s">
        <v>47</v>
      </c>
      <c r="H52" s="181"/>
    </row>
    <row r="53" spans="2:9" x14ac:dyDescent="0.2">
      <c r="B53" s="8" t="s">
        <v>0</v>
      </c>
      <c r="C53" s="131" t="s">
        <v>48</v>
      </c>
      <c r="D53" s="131"/>
      <c r="E53" s="131"/>
      <c r="F53" s="48">
        <v>0</v>
      </c>
      <c r="G53" s="146">
        <f>H13*F53</f>
        <v>0</v>
      </c>
      <c r="H53" s="147"/>
    </row>
    <row r="54" spans="2:9" x14ac:dyDescent="0.2">
      <c r="B54" s="8" t="s">
        <v>1</v>
      </c>
      <c r="C54" s="131" t="s">
        <v>49</v>
      </c>
      <c r="D54" s="131"/>
      <c r="E54" s="131"/>
      <c r="F54" s="48">
        <v>0</v>
      </c>
      <c r="G54" s="146">
        <f>H13*F54</f>
        <v>0</v>
      </c>
      <c r="H54" s="147">
        <v>2.44</v>
      </c>
    </row>
    <row r="55" spans="2:9" x14ac:dyDescent="0.2">
      <c r="B55" s="8" t="s">
        <v>2</v>
      </c>
      <c r="C55" s="131" t="s">
        <v>50</v>
      </c>
      <c r="D55" s="131"/>
      <c r="E55" s="131"/>
      <c r="F55" s="48">
        <v>0</v>
      </c>
      <c r="G55" s="146">
        <f>H13*F55</f>
        <v>0</v>
      </c>
      <c r="H55" s="147">
        <v>3.44</v>
      </c>
    </row>
    <row r="56" spans="2:9" x14ac:dyDescent="0.2">
      <c r="B56" s="8" t="s">
        <v>3</v>
      </c>
      <c r="C56" s="131" t="s">
        <v>51</v>
      </c>
      <c r="D56" s="131"/>
      <c r="E56" s="131"/>
      <c r="F56" s="48">
        <v>0</v>
      </c>
      <c r="G56" s="146">
        <f>H13*F56</f>
        <v>0</v>
      </c>
      <c r="H56" s="147">
        <v>44.21</v>
      </c>
    </row>
    <row r="57" spans="2:9" x14ac:dyDescent="0.2">
      <c r="B57" s="24" t="s">
        <v>8</v>
      </c>
      <c r="C57" s="189" t="s">
        <v>52</v>
      </c>
      <c r="D57" s="189"/>
      <c r="E57" s="189"/>
      <c r="F57" s="49">
        <v>0</v>
      </c>
      <c r="G57" s="190">
        <f>H13*F57</f>
        <v>0</v>
      </c>
      <c r="H57" s="191">
        <v>16.27</v>
      </c>
    </row>
    <row r="58" spans="2:9" x14ac:dyDescent="0.2">
      <c r="B58" s="24" t="s">
        <v>9</v>
      </c>
      <c r="C58" s="192" t="s">
        <v>53</v>
      </c>
      <c r="D58" s="192"/>
      <c r="E58" s="192"/>
      <c r="F58" s="49">
        <v>0</v>
      </c>
      <c r="G58" s="193">
        <f>H13*F58</f>
        <v>0</v>
      </c>
      <c r="H58" s="193">
        <v>22.55</v>
      </c>
      <c r="I58" s="31"/>
    </row>
    <row r="59" spans="2:9" ht="15" x14ac:dyDescent="0.25">
      <c r="B59" s="171" t="s">
        <v>54</v>
      </c>
      <c r="C59" s="172"/>
      <c r="D59" s="172"/>
      <c r="E59" s="181"/>
      <c r="F59" s="23">
        <f>SUM(F53:F58)</f>
        <v>0</v>
      </c>
      <c r="G59" s="194">
        <f>G53+G54+G55+G56+G57+G58</f>
        <v>0</v>
      </c>
      <c r="H59" s="194">
        <f>SUM(H53:H58)</f>
        <v>88.91</v>
      </c>
    </row>
    <row r="60" spans="2:9" ht="17.25" customHeight="1" x14ac:dyDescent="0.25">
      <c r="B60" s="187"/>
      <c r="C60" s="187"/>
      <c r="D60" s="187"/>
      <c r="E60" s="187"/>
      <c r="F60" s="187"/>
      <c r="G60" s="187"/>
      <c r="H60" s="187"/>
    </row>
    <row r="61" spans="2:9" ht="18.75" customHeight="1" x14ac:dyDescent="0.2">
      <c r="B61" s="167" t="s">
        <v>55</v>
      </c>
      <c r="C61" s="167"/>
      <c r="D61" s="167"/>
      <c r="E61" s="167"/>
      <c r="F61" s="167"/>
      <c r="G61" s="167"/>
      <c r="H61" s="167"/>
    </row>
    <row r="62" spans="2:9" ht="15" x14ac:dyDescent="0.25">
      <c r="B62" s="11" t="s">
        <v>56</v>
      </c>
      <c r="C62" s="188" t="s">
        <v>57</v>
      </c>
      <c r="D62" s="188"/>
      <c r="E62" s="188"/>
      <c r="F62" s="11" t="s">
        <v>58</v>
      </c>
      <c r="G62" s="134" t="s">
        <v>14</v>
      </c>
      <c r="H62" s="134"/>
    </row>
    <row r="63" spans="2:9" x14ac:dyDescent="0.2">
      <c r="B63" s="8" t="s">
        <v>0</v>
      </c>
      <c r="C63" s="131" t="s">
        <v>59</v>
      </c>
      <c r="D63" s="131"/>
      <c r="E63" s="131"/>
      <c r="F63" s="48">
        <v>0</v>
      </c>
      <c r="G63" s="183">
        <f>H13*F63</f>
        <v>0</v>
      </c>
      <c r="H63" s="183"/>
    </row>
    <row r="64" spans="2:9" x14ac:dyDescent="0.2">
      <c r="B64" s="8" t="s">
        <v>1</v>
      </c>
      <c r="C64" s="131" t="s">
        <v>60</v>
      </c>
      <c r="D64" s="131"/>
      <c r="E64" s="131"/>
      <c r="F64" s="48">
        <v>0</v>
      </c>
      <c r="G64" s="183">
        <f>H13*F64</f>
        <v>0</v>
      </c>
      <c r="H64" s="183">
        <v>31.68</v>
      </c>
    </row>
    <row r="65" spans="2:8" x14ac:dyDescent="0.2">
      <c r="B65" s="8" t="s">
        <v>2</v>
      </c>
      <c r="C65" s="131" t="s">
        <v>61</v>
      </c>
      <c r="D65" s="131"/>
      <c r="E65" s="131"/>
      <c r="F65" s="48">
        <v>0</v>
      </c>
      <c r="G65" s="183">
        <f>H13*F65</f>
        <v>0</v>
      </c>
      <c r="H65" s="183">
        <v>1.1399999999999999</v>
      </c>
    </row>
    <row r="66" spans="2:8" x14ac:dyDescent="0.2">
      <c r="B66" s="8" t="s">
        <v>3</v>
      </c>
      <c r="C66" s="131" t="s">
        <v>62</v>
      </c>
      <c r="D66" s="131"/>
      <c r="E66" s="131"/>
      <c r="F66" s="48">
        <v>0</v>
      </c>
      <c r="G66" s="183">
        <f>H13*F66</f>
        <v>0</v>
      </c>
      <c r="H66" s="183">
        <v>4.5599999999999996</v>
      </c>
    </row>
    <row r="67" spans="2:8" x14ac:dyDescent="0.2">
      <c r="B67" s="8" t="s">
        <v>8</v>
      </c>
      <c r="C67" s="131" t="s">
        <v>63</v>
      </c>
      <c r="D67" s="131"/>
      <c r="E67" s="131"/>
      <c r="F67" s="48">
        <v>0</v>
      </c>
      <c r="G67" s="183">
        <f>H13*F67</f>
        <v>0</v>
      </c>
      <c r="H67" s="183">
        <v>11.39</v>
      </c>
    </row>
    <row r="68" spans="2:8" x14ac:dyDescent="0.2">
      <c r="B68" s="30" t="s">
        <v>9</v>
      </c>
      <c r="C68" s="184" t="s">
        <v>64</v>
      </c>
      <c r="D68" s="184"/>
      <c r="E68" s="184"/>
      <c r="F68" s="48">
        <v>0</v>
      </c>
      <c r="G68" s="185">
        <f>H13*F68</f>
        <v>0</v>
      </c>
      <c r="H68" s="185"/>
    </row>
    <row r="69" spans="2:8" ht="20.25" customHeight="1" x14ac:dyDescent="0.2">
      <c r="B69" s="134" t="s">
        <v>65</v>
      </c>
      <c r="C69" s="134"/>
      <c r="D69" s="134"/>
      <c r="E69" s="134"/>
      <c r="F69" s="18">
        <f>SUM(F63:F68)</f>
        <v>0</v>
      </c>
      <c r="G69" s="186">
        <f>(G63+G64+G65+G66+G67+G68)*F13</f>
        <v>0</v>
      </c>
      <c r="H69" s="186">
        <f>SUM(H63:H68)</f>
        <v>48.77</v>
      </c>
    </row>
    <row r="70" spans="2:8" ht="20.25" customHeight="1" x14ac:dyDescent="0.2">
      <c r="B70" s="32"/>
      <c r="C70" s="32"/>
      <c r="D70" s="32"/>
      <c r="E70" s="32"/>
      <c r="F70" s="33"/>
      <c r="G70" s="34"/>
      <c r="H70" s="34"/>
    </row>
    <row r="71" spans="2:8" ht="20.25" customHeight="1" x14ac:dyDescent="0.2">
      <c r="B71" s="178" t="s">
        <v>66</v>
      </c>
      <c r="C71" s="179"/>
      <c r="D71" s="179"/>
      <c r="E71" s="179"/>
      <c r="F71" s="179"/>
      <c r="G71" s="179"/>
      <c r="H71" s="180"/>
    </row>
    <row r="72" spans="2:8" ht="20.25" customHeight="1" x14ac:dyDescent="0.2">
      <c r="B72" s="35" t="s">
        <v>67</v>
      </c>
      <c r="C72" s="173" t="s">
        <v>68</v>
      </c>
      <c r="D72" s="182"/>
      <c r="E72" s="182"/>
      <c r="F72" s="52" t="s">
        <v>19</v>
      </c>
      <c r="G72" s="176" t="s">
        <v>14</v>
      </c>
      <c r="H72" s="177"/>
    </row>
    <row r="73" spans="2:8" ht="20.25" customHeight="1" x14ac:dyDescent="0.2">
      <c r="B73" s="30" t="s">
        <v>0</v>
      </c>
      <c r="C73" s="115" t="s">
        <v>69</v>
      </c>
      <c r="D73" s="116"/>
      <c r="E73" s="116"/>
      <c r="F73" s="49">
        <v>0</v>
      </c>
      <c r="G73" s="118">
        <f>F73*H13</f>
        <v>0</v>
      </c>
      <c r="H73" s="119"/>
    </row>
    <row r="74" spans="2:8" ht="20.25" customHeight="1" x14ac:dyDescent="0.25">
      <c r="B74" s="171" t="s">
        <v>44</v>
      </c>
      <c r="C74" s="172"/>
      <c r="D74" s="172"/>
      <c r="E74" s="172"/>
      <c r="F74" s="181"/>
      <c r="G74" s="165">
        <f>G73</f>
        <v>0</v>
      </c>
      <c r="H74" s="166"/>
    </row>
    <row r="75" spans="2:8" ht="20.25" customHeight="1" x14ac:dyDescent="0.2">
      <c r="B75" s="32"/>
      <c r="C75" s="32"/>
      <c r="D75" s="32"/>
      <c r="E75" s="32"/>
      <c r="F75" s="33"/>
      <c r="G75" s="34"/>
      <c r="H75" s="34"/>
    </row>
    <row r="76" spans="2:8" ht="20.25" customHeight="1" x14ac:dyDescent="0.2">
      <c r="B76" s="141" t="s">
        <v>70</v>
      </c>
      <c r="C76" s="142"/>
      <c r="D76" s="142"/>
      <c r="E76" s="142"/>
      <c r="F76" s="142"/>
      <c r="G76" s="142"/>
      <c r="H76" s="143"/>
    </row>
    <row r="77" spans="2:8" s="26" customFormat="1" ht="20.25" customHeight="1" x14ac:dyDescent="0.25">
      <c r="B77" s="29">
        <v>4</v>
      </c>
      <c r="C77" s="173" t="s">
        <v>71</v>
      </c>
      <c r="D77" s="174"/>
      <c r="E77" s="174"/>
      <c r="F77" s="175"/>
      <c r="G77" s="176" t="s">
        <v>14</v>
      </c>
      <c r="H77" s="177"/>
    </row>
    <row r="78" spans="2:8" s="26" customFormat="1" ht="20.25" customHeight="1" x14ac:dyDescent="0.2">
      <c r="B78" s="30" t="s">
        <v>72</v>
      </c>
      <c r="C78" s="115" t="s">
        <v>59</v>
      </c>
      <c r="D78" s="116"/>
      <c r="E78" s="116"/>
      <c r="F78" s="49">
        <v>0</v>
      </c>
      <c r="G78" s="118">
        <f>F78*H$13</f>
        <v>0</v>
      </c>
      <c r="H78" s="119"/>
    </row>
    <row r="79" spans="2:8" s="26" customFormat="1" ht="20.25" customHeight="1" x14ac:dyDescent="0.2">
      <c r="B79" s="30" t="s">
        <v>67</v>
      </c>
      <c r="C79" s="115" t="s">
        <v>60</v>
      </c>
      <c r="D79" s="116"/>
      <c r="E79" s="116"/>
      <c r="F79" s="49">
        <v>0</v>
      </c>
      <c r="G79" s="118">
        <f t="shared" ref="G79:G83" si="0">F79*H$13</f>
        <v>0</v>
      </c>
      <c r="H79" s="119"/>
    </row>
    <row r="80" spans="2:8" s="26" customFormat="1" ht="20.25" customHeight="1" x14ac:dyDescent="0.2">
      <c r="B80" s="30" t="s">
        <v>109</v>
      </c>
      <c r="C80" s="115" t="s">
        <v>61</v>
      </c>
      <c r="D80" s="116"/>
      <c r="E80" s="116"/>
      <c r="F80" s="49">
        <v>0</v>
      </c>
      <c r="G80" s="118">
        <f t="shared" si="0"/>
        <v>0</v>
      </c>
      <c r="H80" s="119"/>
    </row>
    <row r="81" spans="2:9" s="26" customFormat="1" ht="20.25" customHeight="1" x14ac:dyDescent="0.2">
      <c r="B81" s="30" t="s">
        <v>110</v>
      </c>
      <c r="C81" s="115" t="s">
        <v>62</v>
      </c>
      <c r="D81" s="116"/>
      <c r="E81" s="116"/>
      <c r="F81" s="49">
        <v>0</v>
      </c>
      <c r="G81" s="118">
        <f t="shared" si="0"/>
        <v>0</v>
      </c>
      <c r="H81" s="119"/>
    </row>
    <row r="82" spans="2:9" s="26" customFormat="1" ht="20.25" customHeight="1" x14ac:dyDescent="0.2">
      <c r="B82" s="30" t="s">
        <v>111</v>
      </c>
      <c r="C82" s="115" t="s">
        <v>63</v>
      </c>
      <c r="D82" s="116"/>
      <c r="E82" s="116"/>
      <c r="F82" s="49">
        <v>0</v>
      </c>
      <c r="G82" s="118">
        <f>F82*H$13</f>
        <v>0</v>
      </c>
      <c r="H82" s="119"/>
    </row>
    <row r="83" spans="2:9" s="26" customFormat="1" ht="20.25" customHeight="1" x14ac:dyDescent="0.2">
      <c r="B83" s="30" t="s">
        <v>112</v>
      </c>
      <c r="C83" s="115" t="s">
        <v>113</v>
      </c>
      <c r="D83" s="117"/>
      <c r="E83" s="117"/>
      <c r="F83" s="49">
        <v>0</v>
      </c>
      <c r="G83" s="118">
        <f t="shared" si="0"/>
        <v>0</v>
      </c>
      <c r="H83" s="119"/>
    </row>
    <row r="84" spans="2:9" s="26" customFormat="1" ht="20.25" customHeight="1" x14ac:dyDescent="0.25">
      <c r="B84" s="171" t="s">
        <v>44</v>
      </c>
      <c r="C84" s="172"/>
      <c r="D84" s="172"/>
      <c r="E84" s="172"/>
      <c r="F84" s="53">
        <f>SUM(F78:F83)</f>
        <v>0</v>
      </c>
      <c r="G84" s="165">
        <f>SUM(G78:H83)</f>
        <v>0</v>
      </c>
      <c r="H84" s="166"/>
    </row>
    <row r="85" spans="2:9" s="26" customFormat="1" ht="20.25" customHeight="1" x14ac:dyDescent="0.2">
      <c r="B85" s="32"/>
      <c r="C85" s="32"/>
      <c r="D85" s="32"/>
      <c r="E85" s="32"/>
      <c r="F85" s="33"/>
      <c r="G85" s="34"/>
      <c r="H85" s="34"/>
    </row>
    <row r="86" spans="2:9" s="26" customFormat="1" ht="15" x14ac:dyDescent="0.2">
      <c r="B86" s="167" t="s">
        <v>93</v>
      </c>
      <c r="C86" s="167"/>
      <c r="D86" s="167"/>
      <c r="E86" s="167"/>
      <c r="F86" s="167"/>
      <c r="G86" s="167"/>
      <c r="H86" s="167"/>
      <c r="I86" s="36"/>
    </row>
    <row r="87" spans="2:9" s="26" customFormat="1" ht="15.75" x14ac:dyDescent="0.2">
      <c r="B87" s="168" t="s">
        <v>108</v>
      </c>
      <c r="C87" s="169"/>
      <c r="D87" s="169"/>
      <c r="E87" s="169"/>
      <c r="F87" s="170"/>
      <c r="G87" s="168" t="s">
        <v>14</v>
      </c>
      <c r="H87" s="170"/>
    </row>
    <row r="88" spans="2:9" s="26" customFormat="1" x14ac:dyDescent="0.2">
      <c r="B88" s="8" t="s">
        <v>0</v>
      </c>
      <c r="C88" s="126" t="s">
        <v>73</v>
      </c>
      <c r="D88" s="127"/>
      <c r="E88" s="127"/>
      <c r="F88" s="128"/>
      <c r="G88" s="161"/>
      <c r="H88" s="162"/>
    </row>
    <row r="89" spans="2:9" s="26" customFormat="1" x14ac:dyDescent="0.2">
      <c r="B89" s="8" t="s">
        <v>1</v>
      </c>
      <c r="C89" s="126" t="s">
        <v>74</v>
      </c>
      <c r="D89" s="127"/>
      <c r="E89" s="127"/>
      <c r="F89" s="128"/>
      <c r="G89" s="161"/>
      <c r="H89" s="162"/>
    </row>
    <row r="90" spans="2:9" s="26" customFormat="1" x14ac:dyDescent="0.2">
      <c r="B90" s="8" t="s">
        <v>2</v>
      </c>
      <c r="C90" s="126" t="s">
        <v>75</v>
      </c>
      <c r="D90" s="127"/>
      <c r="E90" s="127"/>
      <c r="F90" s="128"/>
      <c r="G90" s="163"/>
      <c r="H90" s="164"/>
    </row>
    <row r="91" spans="2:9" s="26" customFormat="1" x14ac:dyDescent="0.2">
      <c r="B91" s="8" t="s">
        <v>3</v>
      </c>
      <c r="C91" s="126" t="s">
        <v>76</v>
      </c>
      <c r="D91" s="127"/>
      <c r="E91" s="127"/>
      <c r="F91" s="128"/>
      <c r="G91" s="161"/>
      <c r="H91" s="162"/>
    </row>
    <row r="92" spans="2:9" s="26" customFormat="1" x14ac:dyDescent="0.2">
      <c r="B92" s="8" t="s">
        <v>8</v>
      </c>
      <c r="C92" s="126"/>
      <c r="D92" s="127"/>
      <c r="E92" s="127"/>
      <c r="F92" s="128"/>
      <c r="G92" s="163"/>
      <c r="H92" s="164"/>
    </row>
    <row r="93" spans="2:9" s="26" customFormat="1" x14ac:dyDescent="0.2">
      <c r="B93" s="8" t="s">
        <v>9</v>
      </c>
      <c r="C93" s="126"/>
      <c r="D93" s="127"/>
      <c r="E93" s="127"/>
      <c r="F93" s="128"/>
      <c r="G93" s="161"/>
      <c r="H93" s="162"/>
    </row>
    <row r="94" spans="2:9" s="26" customFormat="1" ht="15" x14ac:dyDescent="0.25">
      <c r="B94" s="151" t="s">
        <v>54</v>
      </c>
      <c r="C94" s="151"/>
      <c r="D94" s="151"/>
      <c r="E94" s="151"/>
      <c r="F94" s="151"/>
      <c r="G94" s="152">
        <f>G88+G89+G92+G93</f>
        <v>0</v>
      </c>
      <c r="H94" s="153">
        <f>SUM(H88:H93)</f>
        <v>0</v>
      </c>
    </row>
    <row r="95" spans="2:9" ht="18.75" customHeight="1" x14ac:dyDescent="0.2">
      <c r="B95" s="154"/>
      <c r="C95" s="154"/>
      <c r="D95" s="154"/>
      <c r="E95" s="154"/>
      <c r="F95" s="154"/>
      <c r="G95" s="154"/>
      <c r="H95" s="154"/>
    </row>
    <row r="96" spans="2:9" s="37" customFormat="1" ht="15" x14ac:dyDescent="0.25">
      <c r="B96" s="155" t="s">
        <v>77</v>
      </c>
      <c r="C96" s="155"/>
      <c r="D96" s="155"/>
      <c r="E96" s="155"/>
      <c r="F96" s="155"/>
      <c r="G96" s="155"/>
      <c r="H96" s="155"/>
    </row>
    <row r="97" spans="2:9" s="37" customFormat="1" ht="27" customHeight="1" x14ac:dyDescent="0.2">
      <c r="B97" s="38">
        <v>6</v>
      </c>
      <c r="C97" s="156" t="s">
        <v>78</v>
      </c>
      <c r="D97" s="157"/>
      <c r="E97" s="158"/>
      <c r="F97" s="38" t="s">
        <v>19</v>
      </c>
      <c r="G97" s="159" t="s">
        <v>20</v>
      </c>
      <c r="H97" s="160"/>
    </row>
    <row r="98" spans="2:9" s="37" customFormat="1" x14ac:dyDescent="0.2">
      <c r="B98" s="8" t="s">
        <v>0</v>
      </c>
      <c r="C98" s="131" t="s">
        <v>79</v>
      </c>
      <c r="D98" s="131"/>
      <c r="E98" s="131"/>
      <c r="F98" s="50"/>
      <c r="G98" s="146">
        <f>G113*F98</f>
        <v>0</v>
      </c>
      <c r="H98" s="147"/>
    </row>
    <row r="99" spans="2:9" s="37" customFormat="1" x14ac:dyDescent="0.2">
      <c r="B99" s="8" t="s">
        <v>1</v>
      </c>
      <c r="C99" s="131" t="s">
        <v>80</v>
      </c>
      <c r="D99" s="131"/>
      <c r="E99" s="131"/>
      <c r="F99" s="50"/>
      <c r="G99" s="146">
        <f>(G113+G98)*F99</f>
        <v>0</v>
      </c>
      <c r="H99" s="147">
        <v>603.19000000000005</v>
      </c>
    </row>
    <row r="100" spans="2:9" s="37" customFormat="1" ht="15" x14ac:dyDescent="0.25">
      <c r="B100" s="8" t="s">
        <v>2</v>
      </c>
      <c r="C100" s="148" t="s">
        <v>81</v>
      </c>
      <c r="D100" s="148"/>
      <c r="E100" s="148"/>
      <c r="F100" s="39">
        <f>F101+F102+F103</f>
        <v>8.6499999999999994E-2</v>
      </c>
      <c r="G100" s="149">
        <f>G101+G102+G103</f>
        <v>95.389567597153814</v>
      </c>
      <c r="H100" s="150">
        <v>945.56</v>
      </c>
    </row>
    <row r="101" spans="2:9" s="37" customFormat="1" ht="15" x14ac:dyDescent="0.25">
      <c r="B101" s="5" t="s">
        <v>82</v>
      </c>
      <c r="C101" s="131" t="s">
        <v>83</v>
      </c>
      <c r="D101" s="131"/>
      <c r="E101" s="131"/>
      <c r="F101" s="40">
        <v>6.4999999999999997E-3</v>
      </c>
      <c r="G101" s="146">
        <f>(G113+G98+G99)/(1-F100)*F101</f>
        <v>7.1680021893814994</v>
      </c>
      <c r="H101" s="147">
        <v>599.20000000000005</v>
      </c>
    </row>
    <row r="102" spans="2:9" s="37" customFormat="1" ht="15" x14ac:dyDescent="0.25">
      <c r="B102" s="5" t="s">
        <v>84</v>
      </c>
      <c r="C102" s="126" t="s">
        <v>85</v>
      </c>
      <c r="D102" s="127"/>
      <c r="E102" s="128"/>
      <c r="F102" s="40">
        <v>0.03</v>
      </c>
      <c r="G102" s="146">
        <f>(G113+G98+G99)/(1-F100)*F102</f>
        <v>33.083087027914615</v>
      </c>
      <c r="H102" s="147"/>
    </row>
    <row r="103" spans="2:9" s="37" customFormat="1" ht="15" x14ac:dyDescent="0.25">
      <c r="B103" s="5" t="s">
        <v>86</v>
      </c>
      <c r="C103" s="126" t="s">
        <v>87</v>
      </c>
      <c r="D103" s="127"/>
      <c r="E103" s="128"/>
      <c r="F103" s="40">
        <v>0.05</v>
      </c>
      <c r="G103" s="146">
        <f>(G113+G98+G99)/(1-F100)*F103</f>
        <v>55.138478379857695</v>
      </c>
      <c r="H103" s="147">
        <v>346.36</v>
      </c>
    </row>
    <row r="104" spans="2:9" s="37" customFormat="1" ht="24.75" customHeight="1" x14ac:dyDescent="0.25">
      <c r="B104" s="41"/>
      <c r="C104" s="141" t="s">
        <v>88</v>
      </c>
      <c r="D104" s="142"/>
      <c r="E104" s="143"/>
      <c r="F104" s="42"/>
      <c r="G104" s="144">
        <f>G98+G99+G100</f>
        <v>95.389567597153814</v>
      </c>
      <c r="H104" s="144"/>
    </row>
    <row r="105" spans="2:9" s="37" customFormat="1" ht="15" x14ac:dyDescent="0.25">
      <c r="B105" s="43"/>
      <c r="C105" s="43"/>
      <c r="D105" s="43"/>
      <c r="E105" s="43"/>
      <c r="F105" s="43"/>
      <c r="G105" s="44"/>
      <c r="H105" s="44"/>
    </row>
    <row r="106" spans="2:9" s="37" customFormat="1" ht="15" x14ac:dyDescent="0.2">
      <c r="B106" s="145" t="s">
        <v>89</v>
      </c>
      <c r="C106" s="145"/>
      <c r="D106" s="145"/>
      <c r="E106" s="145"/>
      <c r="F106" s="145"/>
      <c r="G106" s="145"/>
      <c r="H106" s="145"/>
    </row>
    <row r="107" spans="2:9" s="37" customFormat="1" ht="15" x14ac:dyDescent="0.25">
      <c r="B107" s="138" t="s">
        <v>115</v>
      </c>
      <c r="C107" s="138"/>
      <c r="D107" s="138"/>
      <c r="E107" s="138"/>
      <c r="F107" s="138"/>
      <c r="G107" s="81" t="s">
        <v>7</v>
      </c>
      <c r="H107" s="81"/>
    </row>
    <row r="108" spans="2:9" s="37" customFormat="1" x14ac:dyDescent="0.2">
      <c r="B108" s="8" t="s">
        <v>0</v>
      </c>
      <c r="C108" s="131" t="s">
        <v>90</v>
      </c>
      <c r="D108" s="131"/>
      <c r="E108" s="131"/>
      <c r="F108" s="131"/>
      <c r="G108" s="132">
        <f>H13</f>
        <v>0</v>
      </c>
      <c r="H108" s="133"/>
    </row>
    <row r="109" spans="2:9" s="37" customFormat="1" x14ac:dyDescent="0.2">
      <c r="B109" s="8" t="s">
        <v>1</v>
      </c>
      <c r="C109" s="131" t="s">
        <v>91</v>
      </c>
      <c r="D109" s="131"/>
      <c r="E109" s="131"/>
      <c r="F109" s="131"/>
      <c r="G109" s="132">
        <f>G20+G31+G41</f>
        <v>1007.38</v>
      </c>
      <c r="H109" s="133"/>
    </row>
    <row r="110" spans="2:9" s="37" customFormat="1" x14ac:dyDescent="0.2">
      <c r="B110" s="8" t="s">
        <v>2</v>
      </c>
      <c r="C110" s="131" t="s">
        <v>45</v>
      </c>
      <c r="D110" s="131"/>
      <c r="E110" s="131"/>
      <c r="F110" s="131"/>
      <c r="G110" s="132">
        <f>G59</f>
        <v>0</v>
      </c>
      <c r="H110" s="133"/>
    </row>
    <row r="111" spans="2:9" s="37" customFormat="1" x14ac:dyDescent="0.2">
      <c r="B111" s="8" t="s">
        <v>3</v>
      </c>
      <c r="C111" s="131" t="s">
        <v>92</v>
      </c>
      <c r="D111" s="131"/>
      <c r="E111" s="131"/>
      <c r="F111" s="131"/>
      <c r="G111" s="132">
        <f>G84</f>
        <v>0</v>
      </c>
      <c r="H111" s="133"/>
    </row>
    <row r="112" spans="2:9" x14ac:dyDescent="0.2">
      <c r="B112" s="8" t="s">
        <v>8</v>
      </c>
      <c r="C112" s="131" t="s">
        <v>93</v>
      </c>
      <c r="D112" s="131"/>
      <c r="E112" s="131"/>
      <c r="F112" s="131"/>
      <c r="G112" s="118">
        <f>G94</f>
        <v>0</v>
      </c>
      <c r="H112" s="119"/>
      <c r="I112" s="37"/>
    </row>
    <row r="113" spans="2:10" ht="15" x14ac:dyDescent="0.25">
      <c r="B113" s="5"/>
      <c r="C113" s="138" t="s">
        <v>94</v>
      </c>
      <c r="D113" s="138"/>
      <c r="E113" s="138"/>
      <c r="F113" s="138"/>
      <c r="G113" s="139">
        <f>G108+G109+G110+G111+G112</f>
        <v>1007.38</v>
      </c>
      <c r="H113" s="140"/>
    </row>
    <row r="114" spans="2:10" x14ac:dyDescent="0.2">
      <c r="B114" s="8" t="s">
        <v>9</v>
      </c>
      <c r="C114" s="131" t="s">
        <v>95</v>
      </c>
      <c r="D114" s="131"/>
      <c r="E114" s="131"/>
      <c r="F114" s="131"/>
      <c r="G114" s="132">
        <f>G104</f>
        <v>95.389567597153814</v>
      </c>
      <c r="H114" s="133"/>
    </row>
    <row r="115" spans="2:10" ht="18" customHeight="1" x14ac:dyDescent="0.2">
      <c r="B115" s="134" t="s">
        <v>114</v>
      </c>
      <c r="C115" s="134"/>
      <c r="D115" s="134"/>
      <c r="E115" s="134"/>
      <c r="F115" s="134"/>
      <c r="G115" s="135">
        <f>G113+G114</f>
        <v>1102.7695675971538</v>
      </c>
      <c r="H115" s="136"/>
    </row>
    <row r="116" spans="2:10" s="37" customFormat="1" ht="18" customHeight="1" x14ac:dyDescent="0.2">
      <c r="B116" s="134" t="s">
        <v>118</v>
      </c>
      <c r="C116" s="134"/>
      <c r="D116" s="134"/>
      <c r="E116" s="134"/>
      <c r="F116" s="134"/>
      <c r="G116" s="135">
        <f>G114/220</f>
        <v>0.43358894362342643</v>
      </c>
      <c r="H116" s="136"/>
    </row>
    <row r="117" spans="2:10" ht="15" x14ac:dyDescent="0.25">
      <c r="B117" s="45"/>
      <c r="C117" s="137"/>
      <c r="D117" s="137"/>
      <c r="E117" s="137"/>
      <c r="F117" s="137"/>
      <c r="G117" s="123"/>
      <c r="H117" s="123"/>
    </row>
    <row r="118" spans="2:10" x14ac:dyDescent="0.2">
      <c r="B118" s="46"/>
      <c r="C118" s="120"/>
      <c r="D118" s="120"/>
      <c r="E118" s="120"/>
      <c r="F118" s="120"/>
      <c r="G118" s="121"/>
      <c r="H118" s="121"/>
      <c r="J118" s="47"/>
    </row>
    <row r="119" spans="2:10" ht="15" x14ac:dyDescent="0.25">
      <c r="B119" s="122"/>
      <c r="C119" s="122"/>
      <c r="D119" s="122"/>
      <c r="E119" s="122"/>
      <c r="F119" s="122"/>
      <c r="G119" s="123"/>
      <c r="H119" s="123"/>
    </row>
    <row r="120" spans="2:10" x14ac:dyDescent="0.2">
      <c r="B120" s="37"/>
      <c r="C120" s="37"/>
      <c r="D120" s="37"/>
      <c r="E120" s="37"/>
      <c r="F120" s="37"/>
      <c r="G120" s="37"/>
      <c r="H120" s="37"/>
    </row>
    <row r="121" spans="2:10" x14ac:dyDescent="0.2">
      <c r="B121" s="37"/>
      <c r="C121" s="37"/>
      <c r="D121" s="37"/>
      <c r="E121" s="37"/>
      <c r="F121" s="37"/>
      <c r="G121" s="37"/>
      <c r="H121" s="37"/>
    </row>
  </sheetData>
  <mergeCells count="188">
    <mergeCell ref="B13:E13"/>
    <mergeCell ref="B15:H15"/>
    <mergeCell ref="B16:H16"/>
    <mergeCell ref="C17:E17"/>
    <mergeCell ref="G17:H17"/>
    <mergeCell ref="C18:E18"/>
    <mergeCell ref="G18:H18"/>
    <mergeCell ref="B5:H5"/>
    <mergeCell ref="B7:H7"/>
    <mergeCell ref="B9:H9"/>
    <mergeCell ref="B10:H10"/>
    <mergeCell ref="C11:E11"/>
    <mergeCell ref="C12:E12"/>
    <mergeCell ref="C23:E23"/>
    <mergeCell ref="G23:H23"/>
    <mergeCell ref="C24:E24"/>
    <mergeCell ref="G24:H24"/>
    <mergeCell ref="C25:E25"/>
    <mergeCell ref="G25:H25"/>
    <mergeCell ref="C19:E19"/>
    <mergeCell ref="G19:H19"/>
    <mergeCell ref="B20:E20"/>
    <mergeCell ref="G20:H20"/>
    <mergeCell ref="B22:E22"/>
    <mergeCell ref="G22:H22"/>
    <mergeCell ref="G29:H29"/>
    <mergeCell ref="C30:E30"/>
    <mergeCell ref="G30:H30"/>
    <mergeCell ref="B31:E31"/>
    <mergeCell ref="G31:H31"/>
    <mergeCell ref="B32:H32"/>
    <mergeCell ref="C26:E26"/>
    <mergeCell ref="G26:H26"/>
    <mergeCell ref="C27:E27"/>
    <mergeCell ref="G27:H27"/>
    <mergeCell ref="C28:E28"/>
    <mergeCell ref="G28:H28"/>
    <mergeCell ref="C37:F37"/>
    <mergeCell ref="G37:H37"/>
    <mergeCell ref="C38:F38"/>
    <mergeCell ref="G38:H38"/>
    <mergeCell ref="C39:F39"/>
    <mergeCell ref="G39:H39"/>
    <mergeCell ref="B33:H33"/>
    <mergeCell ref="C34:F34"/>
    <mergeCell ref="G34:H34"/>
    <mergeCell ref="C35:E35"/>
    <mergeCell ref="G35:H35"/>
    <mergeCell ref="C36:E36"/>
    <mergeCell ref="G36:H36"/>
    <mergeCell ref="C45:F45"/>
    <mergeCell ref="G45:H45"/>
    <mergeCell ref="C46:F46"/>
    <mergeCell ref="G46:H46"/>
    <mergeCell ref="C47:F47"/>
    <mergeCell ref="G47:H47"/>
    <mergeCell ref="C40:F40"/>
    <mergeCell ref="G40:H40"/>
    <mergeCell ref="B41:F41"/>
    <mergeCell ref="G41:H41"/>
    <mergeCell ref="B43:H43"/>
    <mergeCell ref="C44:F44"/>
    <mergeCell ref="G44:H44"/>
    <mergeCell ref="C52:E52"/>
    <mergeCell ref="G52:H52"/>
    <mergeCell ref="C53:E53"/>
    <mergeCell ref="G53:H53"/>
    <mergeCell ref="C54:E54"/>
    <mergeCell ref="G54:H54"/>
    <mergeCell ref="C48:F48"/>
    <mergeCell ref="G48:H48"/>
    <mergeCell ref="B49:F49"/>
    <mergeCell ref="G49:H49"/>
    <mergeCell ref="B50:H50"/>
    <mergeCell ref="B51:H51"/>
    <mergeCell ref="C58:E58"/>
    <mergeCell ref="G58:H58"/>
    <mergeCell ref="B59:E59"/>
    <mergeCell ref="G59:H59"/>
    <mergeCell ref="B60:H60"/>
    <mergeCell ref="B61:H61"/>
    <mergeCell ref="C55:E55"/>
    <mergeCell ref="G55:H55"/>
    <mergeCell ref="C56:E56"/>
    <mergeCell ref="G56:H56"/>
    <mergeCell ref="C57:E57"/>
    <mergeCell ref="G57:H57"/>
    <mergeCell ref="C65:E65"/>
    <mergeCell ref="G65:H65"/>
    <mergeCell ref="C66:E66"/>
    <mergeCell ref="G66:H66"/>
    <mergeCell ref="C67:E67"/>
    <mergeCell ref="G67:H67"/>
    <mergeCell ref="C62:E62"/>
    <mergeCell ref="G62:H62"/>
    <mergeCell ref="C63:E63"/>
    <mergeCell ref="G63:H63"/>
    <mergeCell ref="C64:E64"/>
    <mergeCell ref="G64:H64"/>
    <mergeCell ref="C73:E73"/>
    <mergeCell ref="G73:H73"/>
    <mergeCell ref="B74:F74"/>
    <mergeCell ref="G74:H74"/>
    <mergeCell ref="B76:H76"/>
    <mergeCell ref="C77:F77"/>
    <mergeCell ref="G77:H77"/>
    <mergeCell ref="C68:E68"/>
    <mergeCell ref="G68:H68"/>
    <mergeCell ref="B69:E69"/>
    <mergeCell ref="G69:H69"/>
    <mergeCell ref="B71:H71"/>
    <mergeCell ref="C72:E72"/>
    <mergeCell ref="G72:H72"/>
    <mergeCell ref="C81:E81"/>
    <mergeCell ref="G81:H81"/>
    <mergeCell ref="C82:E82"/>
    <mergeCell ref="G82:H82"/>
    <mergeCell ref="C83:E83"/>
    <mergeCell ref="G83:H83"/>
    <mergeCell ref="C78:E78"/>
    <mergeCell ref="G78:H78"/>
    <mergeCell ref="C79:E79"/>
    <mergeCell ref="G79:H79"/>
    <mergeCell ref="C80:E80"/>
    <mergeCell ref="G80:H80"/>
    <mergeCell ref="C89:F89"/>
    <mergeCell ref="G89:H89"/>
    <mergeCell ref="C90:F90"/>
    <mergeCell ref="G90:H90"/>
    <mergeCell ref="C91:F91"/>
    <mergeCell ref="G91:H91"/>
    <mergeCell ref="B84:E84"/>
    <mergeCell ref="G84:H84"/>
    <mergeCell ref="B86:H86"/>
    <mergeCell ref="B87:F87"/>
    <mergeCell ref="G87:H87"/>
    <mergeCell ref="C88:F88"/>
    <mergeCell ref="G88:H88"/>
    <mergeCell ref="B95:H95"/>
    <mergeCell ref="B96:H96"/>
    <mergeCell ref="C97:E97"/>
    <mergeCell ref="G97:H97"/>
    <mergeCell ref="C98:E98"/>
    <mergeCell ref="G98:H98"/>
    <mergeCell ref="C92:F92"/>
    <mergeCell ref="G92:H92"/>
    <mergeCell ref="C93:F93"/>
    <mergeCell ref="G93:H93"/>
    <mergeCell ref="B94:F94"/>
    <mergeCell ref="G94:H94"/>
    <mergeCell ref="C102:E102"/>
    <mergeCell ref="G102:H102"/>
    <mergeCell ref="C103:E103"/>
    <mergeCell ref="G103:H103"/>
    <mergeCell ref="C104:E104"/>
    <mergeCell ref="G104:H104"/>
    <mergeCell ref="C99:E99"/>
    <mergeCell ref="G99:H99"/>
    <mergeCell ref="C100:E100"/>
    <mergeCell ref="G100:H100"/>
    <mergeCell ref="C101:E101"/>
    <mergeCell ref="G101:H101"/>
    <mergeCell ref="C110:F110"/>
    <mergeCell ref="G110:H110"/>
    <mergeCell ref="C111:F111"/>
    <mergeCell ref="G111:H111"/>
    <mergeCell ref="C112:F112"/>
    <mergeCell ref="G112:H112"/>
    <mergeCell ref="B106:H106"/>
    <mergeCell ref="B107:F107"/>
    <mergeCell ref="C108:F108"/>
    <mergeCell ref="G108:H108"/>
    <mergeCell ref="C109:F109"/>
    <mergeCell ref="G109:H109"/>
    <mergeCell ref="B119:F119"/>
    <mergeCell ref="G119:H119"/>
    <mergeCell ref="B116:F116"/>
    <mergeCell ref="G116:H116"/>
    <mergeCell ref="C117:F117"/>
    <mergeCell ref="G117:H117"/>
    <mergeCell ref="C118:F118"/>
    <mergeCell ref="G118:H118"/>
    <mergeCell ref="C113:F113"/>
    <mergeCell ref="G113:H113"/>
    <mergeCell ref="C114:F114"/>
    <mergeCell ref="G114:H114"/>
    <mergeCell ref="B115:F115"/>
    <mergeCell ref="G115:H115"/>
  </mergeCells>
  <pageMargins left="0.511811024" right="0.511811024" top="0.78740157499999996" bottom="0.78740157499999996" header="0.31496062000000002" footer="0.31496062000000002"/>
  <drawing r:id="rId1"/>
  <legacyDrawing r:id="rId2"/>
  <oleObjects>
    <mc:AlternateContent xmlns:mc="http://schemas.openxmlformats.org/markup-compatibility/2006">
      <mc:Choice Requires="x14">
        <oleObject progId="PBrush" shapeId="5121" r:id="rId3">
          <objectPr defaultSize="0" autoPict="0" r:id="rId4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5121" r:id="rId3"/>
      </mc:Fallback>
    </mc:AlternateContent>
    <mc:AlternateContent xmlns:mc="http://schemas.openxmlformats.org/markup-compatibility/2006">
      <mc:Choice Requires="x14">
        <oleObject progId="PBrush" shapeId="5122" r:id="rId5">
          <objectPr defaultSize="0" autoPict="0" r:id="rId4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5122" r:id="rId5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6A429-3A74-4D57-841F-C1A0820EBA20}">
  <dimension ref="B5:K121"/>
  <sheetViews>
    <sheetView workbookViewId="0">
      <selection sqref="A1:XFD1048576"/>
    </sheetView>
  </sheetViews>
  <sheetFormatPr defaultRowHeight="14.25" x14ac:dyDescent="0.2"/>
  <cols>
    <col min="1" max="1" width="3" style="1" customWidth="1"/>
    <col min="2" max="2" width="7.5703125" style="1" customWidth="1"/>
    <col min="3" max="3" width="14.5703125" style="1" customWidth="1"/>
    <col min="4" max="4" width="24.42578125" style="1" customWidth="1"/>
    <col min="5" max="5" width="32.7109375" style="1" customWidth="1"/>
    <col min="6" max="6" width="16" style="1" bestFit="1" customWidth="1"/>
    <col min="7" max="7" width="19.85546875" style="1" bestFit="1" customWidth="1"/>
    <col min="8" max="8" width="17.85546875" style="1" customWidth="1"/>
    <col min="9" max="9" width="9.140625" style="1"/>
    <col min="10" max="10" width="10.5703125" style="1" bestFit="1" customWidth="1"/>
    <col min="11" max="12" width="11.7109375" style="1" bestFit="1" customWidth="1"/>
    <col min="13" max="16384" width="9.140625" style="1"/>
  </cols>
  <sheetData>
    <row r="5" spans="2:8" x14ac:dyDescent="0.2">
      <c r="B5" s="229"/>
      <c r="C5" s="229"/>
      <c r="D5" s="229"/>
      <c r="E5" s="229"/>
      <c r="F5" s="229"/>
      <c r="G5" s="229"/>
      <c r="H5" s="229"/>
    </row>
    <row r="7" spans="2:8" ht="15" x14ac:dyDescent="0.2">
      <c r="B7" s="230" t="s">
        <v>97</v>
      </c>
      <c r="C7" s="231"/>
      <c r="D7" s="231"/>
      <c r="E7" s="231"/>
      <c r="F7" s="231"/>
      <c r="G7" s="231"/>
      <c r="H7" s="232"/>
    </row>
    <row r="8" spans="2:8" ht="15" x14ac:dyDescent="0.2">
      <c r="B8" s="2" t="s">
        <v>96</v>
      </c>
      <c r="C8" s="3"/>
      <c r="D8" s="3"/>
      <c r="E8" s="3"/>
      <c r="F8" s="3"/>
      <c r="G8" s="3"/>
      <c r="H8" s="4"/>
    </row>
    <row r="9" spans="2:8" ht="19.5" customHeight="1" x14ac:dyDescent="0.2">
      <c r="B9" s="195"/>
      <c r="C9" s="195"/>
      <c r="D9" s="195"/>
      <c r="E9" s="195"/>
      <c r="F9" s="195"/>
      <c r="G9" s="195"/>
      <c r="H9" s="195"/>
    </row>
    <row r="10" spans="2:8" ht="20.25" customHeight="1" x14ac:dyDescent="0.2">
      <c r="B10" s="167" t="s">
        <v>5</v>
      </c>
      <c r="C10" s="167"/>
      <c r="D10" s="167"/>
      <c r="E10" s="167"/>
      <c r="F10" s="167"/>
      <c r="G10" s="167"/>
      <c r="H10" s="167"/>
    </row>
    <row r="11" spans="2:8" ht="15" x14ac:dyDescent="0.25">
      <c r="B11" s="5">
        <v>1</v>
      </c>
      <c r="C11" s="138" t="s">
        <v>100</v>
      </c>
      <c r="D11" s="138"/>
      <c r="E11" s="138"/>
      <c r="F11" s="5" t="s">
        <v>99</v>
      </c>
      <c r="G11" s="6" t="s">
        <v>7</v>
      </c>
      <c r="H11" s="7"/>
    </row>
    <row r="12" spans="2:8" x14ac:dyDescent="0.2">
      <c r="B12" s="8" t="s">
        <v>0</v>
      </c>
      <c r="C12" s="131" t="s">
        <v>133</v>
      </c>
      <c r="D12" s="131"/>
      <c r="E12" s="131"/>
      <c r="F12" s="9">
        <v>1</v>
      </c>
      <c r="G12" s="51"/>
      <c r="H12" s="10">
        <f>G12*F12</f>
        <v>0</v>
      </c>
    </row>
    <row r="13" spans="2:8" ht="15" x14ac:dyDescent="0.25">
      <c r="B13" s="171" t="s">
        <v>44</v>
      </c>
      <c r="C13" s="172"/>
      <c r="D13" s="172"/>
      <c r="E13" s="181"/>
      <c r="F13" s="11">
        <f>SUM(F12:F12)</f>
        <v>1</v>
      </c>
      <c r="G13" s="12"/>
      <c r="H13" s="12">
        <f>SUM(H12:H12)</f>
        <v>0</v>
      </c>
    </row>
    <row r="14" spans="2:8" ht="21" customHeight="1" x14ac:dyDescent="0.25">
      <c r="B14" s="13"/>
      <c r="C14" s="13"/>
      <c r="D14" s="13"/>
      <c r="E14" s="13"/>
      <c r="F14" s="13"/>
      <c r="G14" s="14"/>
      <c r="H14" s="14"/>
    </row>
    <row r="15" spans="2:8" ht="19.5" customHeight="1" x14ac:dyDescent="0.2">
      <c r="B15" s="167" t="s">
        <v>10</v>
      </c>
      <c r="C15" s="167"/>
      <c r="D15" s="167"/>
      <c r="E15" s="167"/>
      <c r="F15" s="167"/>
      <c r="G15" s="167"/>
      <c r="H15" s="167"/>
    </row>
    <row r="16" spans="2:8" ht="15" x14ac:dyDescent="0.2">
      <c r="B16" s="219" t="s">
        <v>11</v>
      </c>
      <c r="C16" s="226"/>
      <c r="D16" s="226"/>
      <c r="E16" s="226"/>
      <c r="F16" s="226"/>
      <c r="G16" s="226"/>
      <c r="H16" s="220"/>
    </row>
    <row r="17" spans="2:10" ht="15" x14ac:dyDescent="0.2">
      <c r="B17" s="15" t="s">
        <v>12</v>
      </c>
      <c r="C17" s="227" t="s">
        <v>13</v>
      </c>
      <c r="D17" s="217"/>
      <c r="E17" s="218"/>
      <c r="F17" s="15" t="s">
        <v>6</v>
      </c>
      <c r="G17" s="219" t="s">
        <v>14</v>
      </c>
      <c r="H17" s="220"/>
    </row>
    <row r="18" spans="2:10" x14ac:dyDescent="0.2">
      <c r="B18" s="16" t="s">
        <v>0</v>
      </c>
      <c r="C18" s="131" t="s">
        <v>15</v>
      </c>
      <c r="D18" s="131"/>
      <c r="E18" s="131"/>
      <c r="F18" s="17">
        <f>1/12</f>
        <v>8.3333333333333329E-2</v>
      </c>
      <c r="G18" s="132">
        <f>H13*F18</f>
        <v>0</v>
      </c>
      <c r="H18" s="133"/>
    </row>
    <row r="19" spans="2:10" x14ac:dyDescent="0.2">
      <c r="B19" s="16" t="s">
        <v>1</v>
      </c>
      <c r="C19" s="131" t="s">
        <v>16</v>
      </c>
      <c r="D19" s="131"/>
      <c r="E19" s="131"/>
      <c r="F19" s="17">
        <f>8.33%+2.78%</f>
        <v>0.1111</v>
      </c>
      <c r="G19" s="132">
        <f>H13*F19</f>
        <v>0</v>
      </c>
      <c r="H19" s="133"/>
    </row>
    <row r="20" spans="2:10" ht="22.5" customHeight="1" x14ac:dyDescent="0.2">
      <c r="B20" s="141" t="s">
        <v>17</v>
      </c>
      <c r="C20" s="142"/>
      <c r="D20" s="142"/>
      <c r="E20" s="143"/>
      <c r="F20" s="18">
        <f>SUM(F18:F19)</f>
        <v>0.19443333333333335</v>
      </c>
      <c r="G20" s="224">
        <f>SUM(G18:H19)*F13</f>
        <v>0</v>
      </c>
      <c r="H20" s="225"/>
    </row>
    <row r="21" spans="2:10" ht="22.5" customHeight="1" x14ac:dyDescent="0.2">
      <c r="B21" s="19"/>
      <c r="C21" s="19"/>
      <c r="D21" s="19"/>
      <c r="E21" s="19"/>
      <c r="F21" s="19"/>
      <c r="G21" s="19"/>
      <c r="H21" s="19"/>
    </row>
    <row r="22" spans="2:10" ht="30" customHeight="1" x14ac:dyDescent="0.2">
      <c r="B22" s="221" t="s">
        <v>18</v>
      </c>
      <c r="C22" s="222"/>
      <c r="D22" s="222"/>
      <c r="E22" s="222"/>
      <c r="F22" s="20" t="s">
        <v>19</v>
      </c>
      <c r="G22" s="223" t="s">
        <v>20</v>
      </c>
      <c r="H22" s="223"/>
    </row>
    <row r="23" spans="2:10" x14ac:dyDescent="0.2">
      <c r="B23" s="8" t="s">
        <v>0</v>
      </c>
      <c r="C23" s="131" t="s">
        <v>21</v>
      </c>
      <c r="D23" s="131"/>
      <c r="E23" s="131"/>
      <c r="F23" s="17">
        <v>0.2</v>
      </c>
      <c r="G23" s="146">
        <f>(H13+G20)*F23</f>
        <v>0</v>
      </c>
      <c r="H23" s="147"/>
    </row>
    <row r="24" spans="2:10" x14ac:dyDescent="0.2">
      <c r="B24" s="8" t="s">
        <v>1</v>
      </c>
      <c r="C24" s="131" t="s">
        <v>22</v>
      </c>
      <c r="D24" s="131"/>
      <c r="E24" s="131"/>
      <c r="F24" s="17">
        <v>2.5000000000000001E-2</v>
      </c>
      <c r="G24" s="146">
        <f>(H13+G20)*F24</f>
        <v>0</v>
      </c>
      <c r="H24" s="147"/>
    </row>
    <row r="25" spans="2:10" x14ac:dyDescent="0.2">
      <c r="B25" s="8" t="s">
        <v>2</v>
      </c>
      <c r="C25" s="126" t="s">
        <v>23</v>
      </c>
      <c r="D25" s="127"/>
      <c r="E25" s="128"/>
      <c r="F25" s="17">
        <v>1.4999999999999999E-2</v>
      </c>
      <c r="G25" s="146">
        <f>(H13+G20)*F25</f>
        <v>0</v>
      </c>
      <c r="H25" s="147">
        <v>94.67</v>
      </c>
    </row>
    <row r="26" spans="2:10" x14ac:dyDescent="0.2">
      <c r="B26" s="8" t="s">
        <v>3</v>
      </c>
      <c r="C26" s="126" t="s">
        <v>24</v>
      </c>
      <c r="D26" s="127"/>
      <c r="E26" s="128"/>
      <c r="F26" s="17">
        <v>0.01</v>
      </c>
      <c r="G26" s="146">
        <f>(H13+G20)*F26</f>
        <v>0</v>
      </c>
      <c r="H26" s="147">
        <v>47.33</v>
      </c>
      <c r="J26" s="21"/>
    </row>
    <row r="27" spans="2:10" x14ac:dyDescent="0.2">
      <c r="B27" s="8" t="s">
        <v>8</v>
      </c>
      <c r="C27" s="126" t="s">
        <v>25</v>
      </c>
      <c r="D27" s="127"/>
      <c r="E27" s="128"/>
      <c r="F27" s="17">
        <v>6.0000000000000001E-3</v>
      </c>
      <c r="G27" s="146">
        <f>(H13+G20)*F27</f>
        <v>0</v>
      </c>
      <c r="H27" s="147">
        <v>31.56</v>
      </c>
    </row>
    <row r="28" spans="2:10" x14ac:dyDescent="0.2">
      <c r="B28" s="8" t="s">
        <v>9</v>
      </c>
      <c r="C28" s="126" t="s">
        <v>27</v>
      </c>
      <c r="D28" s="127"/>
      <c r="E28" s="128"/>
      <c r="F28" s="17">
        <v>2E-3</v>
      </c>
      <c r="G28" s="146">
        <f>(H13+G20)*F28</f>
        <v>0</v>
      </c>
      <c r="H28" s="147">
        <v>18.93</v>
      </c>
    </row>
    <row r="29" spans="2:10" x14ac:dyDescent="0.2">
      <c r="B29" s="8" t="s">
        <v>26</v>
      </c>
      <c r="C29" s="22" t="s">
        <v>29</v>
      </c>
      <c r="D29" s="22"/>
      <c r="E29" s="22"/>
      <c r="F29" s="17">
        <v>0.08</v>
      </c>
      <c r="G29" s="146">
        <f>(H13+G20)*F29</f>
        <v>0</v>
      </c>
      <c r="H29" s="147">
        <v>6.31</v>
      </c>
    </row>
    <row r="30" spans="2:10" x14ac:dyDescent="0.2">
      <c r="B30" s="8" t="s">
        <v>28</v>
      </c>
      <c r="C30" s="131" t="s">
        <v>98</v>
      </c>
      <c r="D30" s="131"/>
      <c r="E30" s="131"/>
      <c r="F30" s="17">
        <v>0.03</v>
      </c>
      <c r="G30" s="146">
        <f>(H13+G20)*F30</f>
        <v>0</v>
      </c>
      <c r="H30" s="147">
        <v>182.31</v>
      </c>
    </row>
    <row r="31" spans="2:10" ht="15" x14ac:dyDescent="0.25">
      <c r="B31" s="141" t="s">
        <v>30</v>
      </c>
      <c r="C31" s="142"/>
      <c r="D31" s="142"/>
      <c r="E31" s="143"/>
      <c r="F31" s="23">
        <f>SUM(F23:F30)</f>
        <v>0.36799999999999999</v>
      </c>
      <c r="G31" s="152">
        <f>(G23+G24+G25+G26+G27+G28+G29+G30)*F13</f>
        <v>0</v>
      </c>
      <c r="H31" s="153"/>
    </row>
    <row r="32" spans="2:10" ht="21" customHeight="1" x14ac:dyDescent="0.2">
      <c r="B32" s="195"/>
      <c r="C32" s="195"/>
      <c r="D32" s="195"/>
      <c r="E32" s="195"/>
      <c r="F32" s="195"/>
      <c r="G32" s="195"/>
      <c r="H32" s="195"/>
    </row>
    <row r="33" spans="2:11" ht="15" x14ac:dyDescent="0.2">
      <c r="B33" s="213" t="s">
        <v>31</v>
      </c>
      <c r="C33" s="214"/>
      <c r="D33" s="214"/>
      <c r="E33" s="214"/>
      <c r="F33" s="214"/>
      <c r="G33" s="214"/>
      <c r="H33" s="215"/>
    </row>
    <row r="34" spans="2:11" ht="15" x14ac:dyDescent="0.2">
      <c r="B34" s="15" t="s">
        <v>32</v>
      </c>
      <c r="C34" s="216" t="s">
        <v>33</v>
      </c>
      <c r="D34" s="217"/>
      <c r="E34" s="217"/>
      <c r="F34" s="218"/>
      <c r="G34" s="219" t="s">
        <v>14</v>
      </c>
      <c r="H34" s="220"/>
    </row>
    <row r="35" spans="2:11" x14ac:dyDescent="0.2">
      <c r="B35" s="24" t="s">
        <v>0</v>
      </c>
      <c r="C35" s="124" t="s">
        <v>106</v>
      </c>
      <c r="D35" s="125"/>
      <c r="E35" s="125"/>
      <c r="F35" s="25">
        <v>7.65</v>
      </c>
      <c r="G35" s="211">
        <f>(F35*2)*22-(H13*0.06)</f>
        <v>336.6</v>
      </c>
      <c r="H35" s="212"/>
    </row>
    <row r="36" spans="2:11" x14ac:dyDescent="0.2">
      <c r="B36" s="8" t="s">
        <v>1</v>
      </c>
      <c r="C36" s="126" t="s">
        <v>107</v>
      </c>
      <c r="D36" s="127"/>
      <c r="E36" s="127"/>
      <c r="F36" s="10">
        <v>30.49</v>
      </c>
      <c r="G36" s="190">
        <f>F36*22</f>
        <v>670.78</v>
      </c>
      <c r="H36" s="191">
        <v>428.27</v>
      </c>
    </row>
    <row r="37" spans="2:11" x14ac:dyDescent="0.2">
      <c r="B37" s="8" t="s">
        <v>2</v>
      </c>
      <c r="C37" s="126" t="s">
        <v>104</v>
      </c>
      <c r="D37" s="127"/>
      <c r="E37" s="127"/>
      <c r="F37" s="128"/>
      <c r="G37" s="129"/>
      <c r="H37" s="130"/>
      <c r="J37" s="26"/>
      <c r="K37" s="26"/>
    </row>
    <row r="38" spans="2:11" x14ac:dyDescent="0.2">
      <c r="B38" s="8" t="s">
        <v>3</v>
      </c>
      <c r="C38" s="126" t="s">
        <v>105</v>
      </c>
      <c r="D38" s="127"/>
      <c r="E38" s="127"/>
      <c r="F38" s="128"/>
      <c r="G38" s="129"/>
      <c r="H38" s="130"/>
    </row>
    <row r="39" spans="2:11" x14ac:dyDescent="0.2">
      <c r="B39" s="8" t="s">
        <v>8</v>
      </c>
      <c r="C39" s="126" t="s">
        <v>34</v>
      </c>
      <c r="D39" s="127"/>
      <c r="E39" s="127"/>
      <c r="F39" s="128"/>
      <c r="G39" s="129"/>
      <c r="H39" s="130"/>
    </row>
    <row r="40" spans="2:11" x14ac:dyDescent="0.2">
      <c r="B40" s="8" t="s">
        <v>9</v>
      </c>
      <c r="C40" s="126" t="s">
        <v>35</v>
      </c>
      <c r="D40" s="127"/>
      <c r="E40" s="127"/>
      <c r="F40" s="128"/>
      <c r="G40" s="129"/>
      <c r="H40" s="130"/>
    </row>
    <row r="41" spans="2:11" ht="15" x14ac:dyDescent="0.25">
      <c r="B41" s="151" t="s">
        <v>36</v>
      </c>
      <c r="C41" s="151"/>
      <c r="D41" s="151"/>
      <c r="E41" s="151"/>
      <c r="F41" s="151"/>
      <c r="G41" s="152">
        <f>(G35+G36+G37+G38+G40)*F13</f>
        <v>1007.38</v>
      </c>
      <c r="H41" s="153">
        <f>SUM(H35:H40)</f>
        <v>428.27</v>
      </c>
    </row>
    <row r="42" spans="2:11" s="26" customFormat="1" ht="15" x14ac:dyDescent="0.25">
      <c r="B42" s="27"/>
      <c r="C42" s="27"/>
      <c r="D42" s="27"/>
      <c r="E42" s="27"/>
      <c r="F42" s="27"/>
      <c r="G42" s="28"/>
      <c r="H42" s="28"/>
      <c r="J42" s="1"/>
      <c r="K42" s="1"/>
    </row>
    <row r="43" spans="2:11" ht="15" x14ac:dyDescent="0.25">
      <c r="B43" s="202" t="s">
        <v>37</v>
      </c>
      <c r="C43" s="203"/>
      <c r="D43" s="203"/>
      <c r="E43" s="203"/>
      <c r="F43" s="203"/>
      <c r="G43" s="203"/>
      <c r="H43" s="204"/>
    </row>
    <row r="44" spans="2:11" ht="15" x14ac:dyDescent="0.25">
      <c r="B44" s="29"/>
      <c r="C44" s="202"/>
      <c r="D44" s="203"/>
      <c r="E44" s="203"/>
      <c r="F44" s="204"/>
      <c r="G44" s="205"/>
      <c r="H44" s="206"/>
    </row>
    <row r="45" spans="2:11" ht="15" x14ac:dyDescent="0.25">
      <c r="B45" s="29">
        <v>2</v>
      </c>
      <c r="C45" s="207" t="s">
        <v>38</v>
      </c>
      <c r="D45" s="208"/>
      <c r="E45" s="208"/>
      <c r="F45" s="209"/>
      <c r="G45" s="205" t="s">
        <v>14</v>
      </c>
      <c r="H45" s="206"/>
    </row>
    <row r="46" spans="2:11" x14ac:dyDescent="0.2">
      <c r="B46" s="30" t="s">
        <v>39</v>
      </c>
      <c r="C46" s="210" t="s">
        <v>13</v>
      </c>
      <c r="D46" s="200"/>
      <c r="E46" s="200"/>
      <c r="F46" s="201"/>
      <c r="G46" s="118">
        <f>G20</f>
        <v>0</v>
      </c>
      <c r="H46" s="119"/>
    </row>
    <row r="47" spans="2:11" x14ac:dyDescent="0.2">
      <c r="B47" s="30" t="s">
        <v>40</v>
      </c>
      <c r="C47" s="199" t="s">
        <v>41</v>
      </c>
      <c r="D47" s="200"/>
      <c r="E47" s="200"/>
      <c r="F47" s="201"/>
      <c r="G47" s="118">
        <f>G31</f>
        <v>0</v>
      </c>
      <c r="H47" s="119"/>
    </row>
    <row r="48" spans="2:11" x14ac:dyDescent="0.2">
      <c r="B48" s="30" t="s">
        <v>42</v>
      </c>
      <c r="C48" s="199" t="s">
        <v>43</v>
      </c>
      <c r="D48" s="200"/>
      <c r="E48" s="200"/>
      <c r="F48" s="201"/>
      <c r="G48" s="118">
        <f>G41</f>
        <v>1007.38</v>
      </c>
      <c r="H48" s="119"/>
    </row>
    <row r="49" spans="2:9" ht="15" x14ac:dyDescent="0.25">
      <c r="B49" s="171" t="s">
        <v>44</v>
      </c>
      <c r="C49" s="172"/>
      <c r="D49" s="172"/>
      <c r="E49" s="172"/>
      <c r="F49" s="181"/>
      <c r="G49" s="165">
        <f>G46+G47+G48</f>
        <v>1007.38</v>
      </c>
      <c r="H49" s="166"/>
    </row>
    <row r="50" spans="2:9" ht="18.75" customHeight="1" x14ac:dyDescent="0.2">
      <c r="B50" s="195"/>
      <c r="C50" s="195"/>
      <c r="D50" s="195"/>
      <c r="E50" s="195"/>
      <c r="F50" s="195"/>
      <c r="G50" s="195"/>
      <c r="H50" s="195"/>
    </row>
    <row r="51" spans="2:9" ht="15" x14ac:dyDescent="0.2">
      <c r="B51" s="196" t="s">
        <v>45</v>
      </c>
      <c r="C51" s="197"/>
      <c r="D51" s="197"/>
      <c r="E51" s="197"/>
      <c r="F51" s="197"/>
      <c r="G51" s="197"/>
      <c r="H51" s="198"/>
    </row>
    <row r="52" spans="2:9" ht="15" x14ac:dyDescent="0.25">
      <c r="B52" s="11">
        <v>3</v>
      </c>
      <c r="C52" s="151" t="s">
        <v>46</v>
      </c>
      <c r="D52" s="151"/>
      <c r="E52" s="151"/>
      <c r="F52" s="11" t="s">
        <v>19</v>
      </c>
      <c r="G52" s="171" t="s">
        <v>47</v>
      </c>
      <c r="H52" s="181"/>
    </row>
    <row r="53" spans="2:9" x14ac:dyDescent="0.2">
      <c r="B53" s="8" t="s">
        <v>0</v>
      </c>
      <c r="C53" s="131" t="s">
        <v>48</v>
      </c>
      <c r="D53" s="131"/>
      <c r="E53" s="131"/>
      <c r="F53" s="48">
        <v>0</v>
      </c>
      <c r="G53" s="146">
        <f>H13*F53</f>
        <v>0</v>
      </c>
      <c r="H53" s="147"/>
    </row>
    <row r="54" spans="2:9" x14ac:dyDescent="0.2">
      <c r="B54" s="8" t="s">
        <v>1</v>
      </c>
      <c r="C54" s="131" t="s">
        <v>49</v>
      </c>
      <c r="D54" s="131"/>
      <c r="E54" s="131"/>
      <c r="F54" s="48">
        <v>0</v>
      </c>
      <c r="G54" s="146">
        <f>H13*F54</f>
        <v>0</v>
      </c>
      <c r="H54" s="147">
        <v>2.44</v>
      </c>
    </row>
    <row r="55" spans="2:9" x14ac:dyDescent="0.2">
      <c r="B55" s="8" t="s">
        <v>2</v>
      </c>
      <c r="C55" s="131" t="s">
        <v>50</v>
      </c>
      <c r="D55" s="131"/>
      <c r="E55" s="131"/>
      <c r="F55" s="48">
        <v>0</v>
      </c>
      <c r="G55" s="146">
        <f>H13*F55</f>
        <v>0</v>
      </c>
      <c r="H55" s="147">
        <v>3.44</v>
      </c>
    </row>
    <row r="56" spans="2:9" x14ac:dyDescent="0.2">
      <c r="B56" s="8" t="s">
        <v>3</v>
      </c>
      <c r="C56" s="131" t="s">
        <v>51</v>
      </c>
      <c r="D56" s="131"/>
      <c r="E56" s="131"/>
      <c r="F56" s="48">
        <v>0</v>
      </c>
      <c r="G56" s="146">
        <f>H13*F56</f>
        <v>0</v>
      </c>
      <c r="H56" s="147">
        <v>44.21</v>
      </c>
    </row>
    <row r="57" spans="2:9" x14ac:dyDescent="0.2">
      <c r="B57" s="24" t="s">
        <v>8</v>
      </c>
      <c r="C57" s="189" t="s">
        <v>52</v>
      </c>
      <c r="D57" s="189"/>
      <c r="E57" s="189"/>
      <c r="F57" s="49">
        <v>0</v>
      </c>
      <c r="G57" s="190">
        <f>H13*F57</f>
        <v>0</v>
      </c>
      <c r="H57" s="191">
        <v>16.27</v>
      </c>
    </row>
    <row r="58" spans="2:9" x14ac:dyDescent="0.2">
      <c r="B58" s="24" t="s">
        <v>9</v>
      </c>
      <c r="C58" s="192" t="s">
        <v>53</v>
      </c>
      <c r="D58" s="192"/>
      <c r="E58" s="192"/>
      <c r="F58" s="49">
        <v>0</v>
      </c>
      <c r="G58" s="193">
        <f>H13*F58</f>
        <v>0</v>
      </c>
      <c r="H58" s="193">
        <v>22.55</v>
      </c>
      <c r="I58" s="31"/>
    </row>
    <row r="59" spans="2:9" ht="15" x14ac:dyDescent="0.25">
      <c r="B59" s="171" t="s">
        <v>54</v>
      </c>
      <c r="C59" s="172"/>
      <c r="D59" s="172"/>
      <c r="E59" s="181"/>
      <c r="F59" s="23">
        <f>SUM(F53:F58)</f>
        <v>0</v>
      </c>
      <c r="G59" s="194">
        <f>G53+G54+G55+G56+G57+G58</f>
        <v>0</v>
      </c>
      <c r="H59" s="194">
        <f>SUM(H53:H58)</f>
        <v>88.91</v>
      </c>
    </row>
    <row r="60" spans="2:9" ht="17.25" customHeight="1" x14ac:dyDescent="0.25">
      <c r="B60" s="187"/>
      <c r="C60" s="187"/>
      <c r="D60" s="187"/>
      <c r="E60" s="187"/>
      <c r="F60" s="187"/>
      <c r="G60" s="187"/>
      <c r="H60" s="187"/>
    </row>
    <row r="61" spans="2:9" ht="18.75" customHeight="1" x14ac:dyDescent="0.2">
      <c r="B61" s="167" t="s">
        <v>55</v>
      </c>
      <c r="C61" s="167"/>
      <c r="D61" s="167"/>
      <c r="E61" s="167"/>
      <c r="F61" s="167"/>
      <c r="G61" s="167"/>
      <c r="H61" s="167"/>
    </row>
    <row r="62" spans="2:9" ht="15" x14ac:dyDescent="0.25">
      <c r="B62" s="11" t="s">
        <v>56</v>
      </c>
      <c r="C62" s="188" t="s">
        <v>57</v>
      </c>
      <c r="D62" s="188"/>
      <c r="E62" s="188"/>
      <c r="F62" s="11" t="s">
        <v>58</v>
      </c>
      <c r="G62" s="134" t="s">
        <v>14</v>
      </c>
      <c r="H62" s="134"/>
    </row>
    <row r="63" spans="2:9" x14ac:dyDescent="0.2">
      <c r="B63" s="8" t="s">
        <v>0</v>
      </c>
      <c r="C63" s="131" t="s">
        <v>59</v>
      </c>
      <c r="D63" s="131"/>
      <c r="E63" s="131"/>
      <c r="F63" s="48">
        <v>0</v>
      </c>
      <c r="G63" s="183">
        <f>H13*F63</f>
        <v>0</v>
      </c>
      <c r="H63" s="183"/>
    </row>
    <row r="64" spans="2:9" x14ac:dyDescent="0.2">
      <c r="B64" s="8" t="s">
        <v>1</v>
      </c>
      <c r="C64" s="131" t="s">
        <v>60</v>
      </c>
      <c r="D64" s="131"/>
      <c r="E64" s="131"/>
      <c r="F64" s="48">
        <v>0</v>
      </c>
      <c r="G64" s="183">
        <f>H13*F64</f>
        <v>0</v>
      </c>
      <c r="H64" s="183">
        <v>31.68</v>
      </c>
    </row>
    <row r="65" spans="2:8" x14ac:dyDescent="0.2">
      <c r="B65" s="8" t="s">
        <v>2</v>
      </c>
      <c r="C65" s="131" t="s">
        <v>61</v>
      </c>
      <c r="D65" s="131"/>
      <c r="E65" s="131"/>
      <c r="F65" s="48">
        <v>0</v>
      </c>
      <c r="G65" s="183">
        <f>H13*F65</f>
        <v>0</v>
      </c>
      <c r="H65" s="183">
        <v>1.1399999999999999</v>
      </c>
    </row>
    <row r="66" spans="2:8" x14ac:dyDescent="0.2">
      <c r="B66" s="8" t="s">
        <v>3</v>
      </c>
      <c r="C66" s="131" t="s">
        <v>62</v>
      </c>
      <c r="D66" s="131"/>
      <c r="E66" s="131"/>
      <c r="F66" s="48">
        <v>0</v>
      </c>
      <c r="G66" s="183">
        <f>H13*F66</f>
        <v>0</v>
      </c>
      <c r="H66" s="183">
        <v>4.5599999999999996</v>
      </c>
    </row>
    <row r="67" spans="2:8" x14ac:dyDescent="0.2">
      <c r="B67" s="8" t="s">
        <v>8</v>
      </c>
      <c r="C67" s="131" t="s">
        <v>63</v>
      </c>
      <c r="D67" s="131"/>
      <c r="E67" s="131"/>
      <c r="F67" s="48">
        <v>0</v>
      </c>
      <c r="G67" s="183">
        <f>H13*F67</f>
        <v>0</v>
      </c>
      <c r="H67" s="183">
        <v>11.39</v>
      </c>
    </row>
    <row r="68" spans="2:8" x14ac:dyDescent="0.2">
      <c r="B68" s="30" t="s">
        <v>9</v>
      </c>
      <c r="C68" s="184" t="s">
        <v>64</v>
      </c>
      <c r="D68" s="184"/>
      <c r="E68" s="184"/>
      <c r="F68" s="48">
        <v>0</v>
      </c>
      <c r="G68" s="185">
        <f>H13*F68</f>
        <v>0</v>
      </c>
      <c r="H68" s="185"/>
    </row>
    <row r="69" spans="2:8" ht="20.25" customHeight="1" x14ac:dyDescent="0.2">
      <c r="B69" s="134" t="s">
        <v>65</v>
      </c>
      <c r="C69" s="134"/>
      <c r="D69" s="134"/>
      <c r="E69" s="134"/>
      <c r="F69" s="18">
        <f>SUM(F63:F68)</f>
        <v>0</v>
      </c>
      <c r="G69" s="186">
        <f>(G63+G64+G65+G66+G67+G68)*F13</f>
        <v>0</v>
      </c>
      <c r="H69" s="186">
        <f>SUM(H63:H68)</f>
        <v>48.77</v>
      </c>
    </row>
    <row r="70" spans="2:8" ht="20.25" customHeight="1" x14ac:dyDescent="0.2">
      <c r="B70" s="32"/>
      <c r="C70" s="32"/>
      <c r="D70" s="32"/>
      <c r="E70" s="32"/>
      <c r="F70" s="33"/>
      <c r="G70" s="34"/>
      <c r="H70" s="34"/>
    </row>
    <row r="71" spans="2:8" ht="20.25" customHeight="1" x14ac:dyDescent="0.2">
      <c r="B71" s="178" t="s">
        <v>66</v>
      </c>
      <c r="C71" s="179"/>
      <c r="D71" s="179"/>
      <c r="E71" s="179"/>
      <c r="F71" s="179"/>
      <c r="G71" s="179"/>
      <c r="H71" s="180"/>
    </row>
    <row r="72" spans="2:8" ht="20.25" customHeight="1" x14ac:dyDescent="0.2">
      <c r="B72" s="35" t="s">
        <v>67</v>
      </c>
      <c r="C72" s="173" t="s">
        <v>68</v>
      </c>
      <c r="D72" s="182"/>
      <c r="E72" s="182"/>
      <c r="F72" s="52" t="s">
        <v>19</v>
      </c>
      <c r="G72" s="176" t="s">
        <v>14</v>
      </c>
      <c r="H72" s="177"/>
    </row>
    <row r="73" spans="2:8" ht="20.25" customHeight="1" x14ac:dyDescent="0.2">
      <c r="B73" s="30" t="s">
        <v>0</v>
      </c>
      <c r="C73" s="115" t="s">
        <v>69</v>
      </c>
      <c r="D73" s="116"/>
      <c r="E73" s="116"/>
      <c r="F73" s="49">
        <v>0</v>
      </c>
      <c r="G73" s="118">
        <f>F73*H13</f>
        <v>0</v>
      </c>
      <c r="H73" s="119"/>
    </row>
    <row r="74" spans="2:8" ht="20.25" customHeight="1" x14ac:dyDescent="0.25">
      <c r="B74" s="171" t="s">
        <v>44</v>
      </c>
      <c r="C74" s="172"/>
      <c r="D74" s="172"/>
      <c r="E74" s="172"/>
      <c r="F74" s="181"/>
      <c r="G74" s="165">
        <f>G73</f>
        <v>0</v>
      </c>
      <c r="H74" s="166"/>
    </row>
    <row r="75" spans="2:8" ht="20.25" customHeight="1" x14ac:dyDescent="0.2">
      <c r="B75" s="32"/>
      <c r="C75" s="32"/>
      <c r="D75" s="32"/>
      <c r="E75" s="32"/>
      <c r="F75" s="33"/>
      <c r="G75" s="34"/>
      <c r="H75" s="34"/>
    </row>
    <row r="76" spans="2:8" ht="20.25" customHeight="1" x14ac:dyDescent="0.2">
      <c r="B76" s="141" t="s">
        <v>70</v>
      </c>
      <c r="C76" s="142"/>
      <c r="D76" s="142"/>
      <c r="E76" s="142"/>
      <c r="F76" s="142"/>
      <c r="G76" s="142"/>
      <c r="H76" s="143"/>
    </row>
    <row r="77" spans="2:8" s="26" customFormat="1" ht="20.25" customHeight="1" x14ac:dyDescent="0.25">
      <c r="B77" s="29">
        <v>4</v>
      </c>
      <c r="C77" s="173" t="s">
        <v>71</v>
      </c>
      <c r="D77" s="174"/>
      <c r="E77" s="174"/>
      <c r="F77" s="175"/>
      <c r="G77" s="176" t="s">
        <v>14</v>
      </c>
      <c r="H77" s="177"/>
    </row>
    <row r="78" spans="2:8" s="26" customFormat="1" ht="20.25" customHeight="1" x14ac:dyDescent="0.2">
      <c r="B78" s="30" t="s">
        <v>72</v>
      </c>
      <c r="C78" s="115" t="s">
        <v>59</v>
      </c>
      <c r="D78" s="116"/>
      <c r="E78" s="116"/>
      <c r="F78" s="49">
        <v>0</v>
      </c>
      <c r="G78" s="118">
        <f>F78*H$13</f>
        <v>0</v>
      </c>
      <c r="H78" s="119"/>
    </row>
    <row r="79" spans="2:8" s="26" customFormat="1" ht="20.25" customHeight="1" x14ac:dyDescent="0.2">
      <c r="B79" s="30" t="s">
        <v>67</v>
      </c>
      <c r="C79" s="115" t="s">
        <v>60</v>
      </c>
      <c r="D79" s="116"/>
      <c r="E79" s="116"/>
      <c r="F79" s="49">
        <v>0</v>
      </c>
      <c r="G79" s="118">
        <f t="shared" ref="G79:G83" si="0">F79*H$13</f>
        <v>0</v>
      </c>
      <c r="H79" s="119"/>
    </row>
    <row r="80" spans="2:8" s="26" customFormat="1" ht="20.25" customHeight="1" x14ac:dyDescent="0.2">
      <c r="B80" s="30" t="s">
        <v>109</v>
      </c>
      <c r="C80" s="115" t="s">
        <v>61</v>
      </c>
      <c r="D80" s="116"/>
      <c r="E80" s="116"/>
      <c r="F80" s="49">
        <v>0</v>
      </c>
      <c r="G80" s="118">
        <f t="shared" si="0"/>
        <v>0</v>
      </c>
      <c r="H80" s="119"/>
    </row>
    <row r="81" spans="2:9" s="26" customFormat="1" ht="20.25" customHeight="1" x14ac:dyDescent="0.2">
      <c r="B81" s="30" t="s">
        <v>110</v>
      </c>
      <c r="C81" s="115" t="s">
        <v>62</v>
      </c>
      <c r="D81" s="116"/>
      <c r="E81" s="116"/>
      <c r="F81" s="49">
        <v>0</v>
      </c>
      <c r="G81" s="118">
        <f t="shared" si="0"/>
        <v>0</v>
      </c>
      <c r="H81" s="119"/>
    </row>
    <row r="82" spans="2:9" s="26" customFormat="1" ht="20.25" customHeight="1" x14ac:dyDescent="0.2">
      <c r="B82" s="30" t="s">
        <v>111</v>
      </c>
      <c r="C82" s="115" t="s">
        <v>63</v>
      </c>
      <c r="D82" s="116"/>
      <c r="E82" s="116"/>
      <c r="F82" s="49">
        <v>0</v>
      </c>
      <c r="G82" s="118">
        <f>F82*H$13</f>
        <v>0</v>
      </c>
      <c r="H82" s="119"/>
    </row>
    <row r="83" spans="2:9" s="26" customFormat="1" ht="20.25" customHeight="1" x14ac:dyDescent="0.2">
      <c r="B83" s="30" t="s">
        <v>112</v>
      </c>
      <c r="C83" s="115" t="s">
        <v>113</v>
      </c>
      <c r="D83" s="117"/>
      <c r="E83" s="117"/>
      <c r="F83" s="49">
        <v>0</v>
      </c>
      <c r="G83" s="118">
        <f t="shared" si="0"/>
        <v>0</v>
      </c>
      <c r="H83" s="119"/>
    </row>
    <row r="84" spans="2:9" s="26" customFormat="1" ht="20.25" customHeight="1" x14ac:dyDescent="0.25">
      <c r="B84" s="171" t="s">
        <v>44</v>
      </c>
      <c r="C84" s="172"/>
      <c r="D84" s="172"/>
      <c r="E84" s="172"/>
      <c r="F84" s="53">
        <f>SUM(F78:F83)</f>
        <v>0</v>
      </c>
      <c r="G84" s="165">
        <f>SUM(G78:H83)</f>
        <v>0</v>
      </c>
      <c r="H84" s="166"/>
    </row>
    <row r="85" spans="2:9" s="26" customFormat="1" ht="20.25" customHeight="1" x14ac:dyDescent="0.2">
      <c r="B85" s="32"/>
      <c r="C85" s="32"/>
      <c r="D85" s="32"/>
      <c r="E85" s="32"/>
      <c r="F85" s="33"/>
      <c r="G85" s="34"/>
      <c r="H85" s="34"/>
    </row>
    <row r="86" spans="2:9" s="26" customFormat="1" ht="15" x14ac:dyDescent="0.2">
      <c r="B86" s="167" t="s">
        <v>93</v>
      </c>
      <c r="C86" s="167"/>
      <c r="D86" s="167"/>
      <c r="E86" s="167"/>
      <c r="F86" s="167"/>
      <c r="G86" s="167"/>
      <c r="H86" s="167"/>
      <c r="I86" s="36"/>
    </row>
    <row r="87" spans="2:9" s="26" customFormat="1" ht="15.75" x14ac:dyDescent="0.2">
      <c r="B87" s="168" t="s">
        <v>108</v>
      </c>
      <c r="C87" s="169"/>
      <c r="D87" s="169"/>
      <c r="E87" s="169"/>
      <c r="F87" s="170"/>
      <c r="G87" s="168" t="s">
        <v>14</v>
      </c>
      <c r="H87" s="170"/>
    </row>
    <row r="88" spans="2:9" s="26" customFormat="1" x14ac:dyDescent="0.2">
      <c r="B88" s="8" t="s">
        <v>0</v>
      </c>
      <c r="C88" s="126" t="s">
        <v>73</v>
      </c>
      <c r="D88" s="127"/>
      <c r="E88" s="127"/>
      <c r="F88" s="128"/>
      <c r="G88" s="161"/>
      <c r="H88" s="162"/>
    </row>
    <row r="89" spans="2:9" s="26" customFormat="1" x14ac:dyDescent="0.2">
      <c r="B89" s="8" t="s">
        <v>1</v>
      </c>
      <c r="C89" s="126" t="s">
        <v>74</v>
      </c>
      <c r="D89" s="127"/>
      <c r="E89" s="127"/>
      <c r="F89" s="128"/>
      <c r="G89" s="161"/>
      <c r="H89" s="162"/>
    </row>
    <row r="90" spans="2:9" s="26" customFormat="1" x14ac:dyDescent="0.2">
      <c r="B90" s="8" t="s">
        <v>2</v>
      </c>
      <c r="C90" s="126" t="s">
        <v>75</v>
      </c>
      <c r="D90" s="127"/>
      <c r="E90" s="127"/>
      <c r="F90" s="128"/>
      <c r="G90" s="163"/>
      <c r="H90" s="164"/>
    </row>
    <row r="91" spans="2:9" s="26" customFormat="1" x14ac:dyDescent="0.2">
      <c r="B91" s="8" t="s">
        <v>3</v>
      </c>
      <c r="C91" s="126" t="s">
        <v>76</v>
      </c>
      <c r="D91" s="127"/>
      <c r="E91" s="127"/>
      <c r="F91" s="128"/>
      <c r="G91" s="161"/>
      <c r="H91" s="162"/>
    </row>
    <row r="92" spans="2:9" s="26" customFormat="1" x14ac:dyDescent="0.2">
      <c r="B92" s="8" t="s">
        <v>8</v>
      </c>
      <c r="C92" s="126"/>
      <c r="D92" s="127"/>
      <c r="E92" s="127"/>
      <c r="F92" s="128"/>
      <c r="G92" s="163"/>
      <c r="H92" s="164"/>
    </row>
    <row r="93" spans="2:9" s="26" customFormat="1" x14ac:dyDescent="0.2">
      <c r="B93" s="8" t="s">
        <v>9</v>
      </c>
      <c r="C93" s="126"/>
      <c r="D93" s="127"/>
      <c r="E93" s="127"/>
      <c r="F93" s="128"/>
      <c r="G93" s="161"/>
      <c r="H93" s="162"/>
    </row>
    <row r="94" spans="2:9" s="26" customFormat="1" ht="15" x14ac:dyDescent="0.25">
      <c r="B94" s="151" t="s">
        <v>54</v>
      </c>
      <c r="C94" s="151"/>
      <c r="D94" s="151"/>
      <c r="E94" s="151"/>
      <c r="F94" s="151"/>
      <c r="G94" s="152">
        <f>G88+G89+G92+G93</f>
        <v>0</v>
      </c>
      <c r="H94" s="153">
        <f>SUM(H88:H93)</f>
        <v>0</v>
      </c>
    </row>
    <row r="95" spans="2:9" ht="18.75" customHeight="1" x14ac:dyDescent="0.2">
      <c r="B95" s="154"/>
      <c r="C95" s="154"/>
      <c r="D95" s="154"/>
      <c r="E95" s="154"/>
      <c r="F95" s="154"/>
      <c r="G95" s="154"/>
      <c r="H95" s="154"/>
    </row>
    <row r="96" spans="2:9" s="37" customFormat="1" ht="15" x14ac:dyDescent="0.25">
      <c r="B96" s="155" t="s">
        <v>77</v>
      </c>
      <c r="C96" s="155"/>
      <c r="D96" s="155"/>
      <c r="E96" s="155"/>
      <c r="F96" s="155"/>
      <c r="G96" s="155"/>
      <c r="H96" s="155"/>
    </row>
    <row r="97" spans="2:9" s="37" customFormat="1" ht="27" customHeight="1" x14ac:dyDescent="0.2">
      <c r="B97" s="38">
        <v>6</v>
      </c>
      <c r="C97" s="156" t="s">
        <v>78</v>
      </c>
      <c r="D97" s="157"/>
      <c r="E97" s="158"/>
      <c r="F97" s="38" t="s">
        <v>19</v>
      </c>
      <c r="G97" s="159" t="s">
        <v>20</v>
      </c>
      <c r="H97" s="160"/>
    </row>
    <row r="98" spans="2:9" s="37" customFormat="1" x14ac:dyDescent="0.2">
      <c r="B98" s="8" t="s">
        <v>0</v>
      </c>
      <c r="C98" s="131" t="s">
        <v>79</v>
      </c>
      <c r="D98" s="131"/>
      <c r="E98" s="131"/>
      <c r="F98" s="50"/>
      <c r="G98" s="146">
        <f>G113*F98</f>
        <v>0</v>
      </c>
      <c r="H98" s="147"/>
    </row>
    <row r="99" spans="2:9" s="37" customFormat="1" x14ac:dyDescent="0.2">
      <c r="B99" s="8" t="s">
        <v>1</v>
      </c>
      <c r="C99" s="131" t="s">
        <v>80</v>
      </c>
      <c r="D99" s="131"/>
      <c r="E99" s="131"/>
      <c r="F99" s="50"/>
      <c r="G99" s="146">
        <f>(G113+G98)*F99</f>
        <v>0</v>
      </c>
      <c r="H99" s="147">
        <v>603.19000000000005</v>
      </c>
    </row>
    <row r="100" spans="2:9" s="37" customFormat="1" ht="15" x14ac:dyDescent="0.25">
      <c r="B100" s="8" t="s">
        <v>2</v>
      </c>
      <c r="C100" s="148" t="s">
        <v>81</v>
      </c>
      <c r="D100" s="148"/>
      <c r="E100" s="148"/>
      <c r="F100" s="39">
        <f>F101+F102+F103</f>
        <v>8.6499999999999994E-2</v>
      </c>
      <c r="G100" s="149">
        <f>G101+G102+G103</f>
        <v>95.389567597153814</v>
      </c>
      <c r="H100" s="150">
        <v>945.56</v>
      </c>
    </row>
    <row r="101" spans="2:9" s="37" customFormat="1" ht="15" x14ac:dyDescent="0.25">
      <c r="B101" s="5" t="s">
        <v>82</v>
      </c>
      <c r="C101" s="131" t="s">
        <v>83</v>
      </c>
      <c r="D101" s="131"/>
      <c r="E101" s="131"/>
      <c r="F101" s="40">
        <v>6.4999999999999997E-3</v>
      </c>
      <c r="G101" s="146">
        <f>(G113+G98+G99)/(1-F100)*F101</f>
        <v>7.1680021893814994</v>
      </c>
      <c r="H101" s="147">
        <v>599.20000000000005</v>
      </c>
    </row>
    <row r="102" spans="2:9" s="37" customFormat="1" ht="15" x14ac:dyDescent="0.25">
      <c r="B102" s="5" t="s">
        <v>84</v>
      </c>
      <c r="C102" s="126" t="s">
        <v>85</v>
      </c>
      <c r="D102" s="127"/>
      <c r="E102" s="128"/>
      <c r="F102" s="40">
        <v>0.03</v>
      </c>
      <c r="G102" s="146">
        <f>(G113+G98+G99)/(1-F100)*F102</f>
        <v>33.083087027914615</v>
      </c>
      <c r="H102" s="147"/>
    </row>
    <row r="103" spans="2:9" s="37" customFormat="1" ht="15" x14ac:dyDescent="0.25">
      <c r="B103" s="5" t="s">
        <v>86</v>
      </c>
      <c r="C103" s="126" t="s">
        <v>87</v>
      </c>
      <c r="D103" s="127"/>
      <c r="E103" s="128"/>
      <c r="F103" s="40">
        <v>0.05</v>
      </c>
      <c r="G103" s="146">
        <f>(G113+G98+G99)/(1-F100)*F103</f>
        <v>55.138478379857695</v>
      </c>
      <c r="H103" s="147">
        <v>346.36</v>
      </c>
    </row>
    <row r="104" spans="2:9" s="37" customFormat="1" ht="24.75" customHeight="1" x14ac:dyDescent="0.25">
      <c r="B104" s="41"/>
      <c r="C104" s="141" t="s">
        <v>88</v>
      </c>
      <c r="D104" s="142"/>
      <c r="E104" s="143"/>
      <c r="F104" s="42"/>
      <c r="G104" s="144">
        <f>G98+G99+G100</f>
        <v>95.389567597153814</v>
      </c>
      <c r="H104" s="144"/>
    </row>
    <row r="105" spans="2:9" s="37" customFormat="1" ht="15" x14ac:dyDescent="0.25">
      <c r="B105" s="43"/>
      <c r="C105" s="43"/>
      <c r="D105" s="43"/>
      <c r="E105" s="43"/>
      <c r="F105" s="43"/>
      <c r="G105" s="44"/>
      <c r="H105" s="44"/>
    </row>
    <row r="106" spans="2:9" s="37" customFormat="1" ht="15" x14ac:dyDescent="0.2">
      <c r="B106" s="145" t="s">
        <v>89</v>
      </c>
      <c r="C106" s="145"/>
      <c r="D106" s="145"/>
      <c r="E106" s="145"/>
      <c r="F106" s="145"/>
      <c r="G106" s="145"/>
      <c r="H106" s="145"/>
    </row>
    <row r="107" spans="2:9" s="37" customFormat="1" ht="15" x14ac:dyDescent="0.25">
      <c r="B107" s="138" t="s">
        <v>115</v>
      </c>
      <c r="C107" s="138"/>
      <c r="D107" s="138"/>
      <c r="E107" s="138"/>
      <c r="F107" s="138"/>
      <c r="G107" s="81" t="s">
        <v>7</v>
      </c>
      <c r="H107" s="81"/>
    </row>
    <row r="108" spans="2:9" s="37" customFormat="1" x14ac:dyDescent="0.2">
      <c r="B108" s="8" t="s">
        <v>0</v>
      </c>
      <c r="C108" s="131" t="s">
        <v>90</v>
      </c>
      <c r="D108" s="131"/>
      <c r="E108" s="131"/>
      <c r="F108" s="131"/>
      <c r="G108" s="132">
        <f>H13</f>
        <v>0</v>
      </c>
      <c r="H108" s="133"/>
    </row>
    <row r="109" spans="2:9" s="37" customFormat="1" x14ac:dyDescent="0.2">
      <c r="B109" s="8" t="s">
        <v>1</v>
      </c>
      <c r="C109" s="131" t="s">
        <v>91</v>
      </c>
      <c r="D109" s="131"/>
      <c r="E109" s="131"/>
      <c r="F109" s="131"/>
      <c r="G109" s="132">
        <f>G20+G31+G41</f>
        <v>1007.38</v>
      </c>
      <c r="H109" s="133"/>
    </row>
    <row r="110" spans="2:9" s="37" customFormat="1" x14ac:dyDescent="0.2">
      <c r="B110" s="8" t="s">
        <v>2</v>
      </c>
      <c r="C110" s="131" t="s">
        <v>45</v>
      </c>
      <c r="D110" s="131"/>
      <c r="E110" s="131"/>
      <c r="F110" s="131"/>
      <c r="G110" s="132">
        <f>G59</f>
        <v>0</v>
      </c>
      <c r="H110" s="133"/>
    </row>
    <row r="111" spans="2:9" s="37" customFormat="1" x14ac:dyDescent="0.2">
      <c r="B111" s="8" t="s">
        <v>3</v>
      </c>
      <c r="C111" s="131" t="s">
        <v>92</v>
      </c>
      <c r="D111" s="131"/>
      <c r="E111" s="131"/>
      <c r="F111" s="131"/>
      <c r="G111" s="132">
        <f>G84</f>
        <v>0</v>
      </c>
      <c r="H111" s="133"/>
    </row>
    <row r="112" spans="2:9" x14ac:dyDescent="0.2">
      <c r="B112" s="8" t="s">
        <v>8</v>
      </c>
      <c r="C112" s="131" t="s">
        <v>93</v>
      </c>
      <c r="D112" s="131"/>
      <c r="E112" s="131"/>
      <c r="F112" s="131"/>
      <c r="G112" s="118">
        <f>G94</f>
        <v>0</v>
      </c>
      <c r="H112" s="119"/>
      <c r="I112" s="37"/>
    </row>
    <row r="113" spans="2:10" ht="15" x14ac:dyDescent="0.25">
      <c r="B113" s="5"/>
      <c r="C113" s="138" t="s">
        <v>94</v>
      </c>
      <c r="D113" s="138"/>
      <c r="E113" s="138"/>
      <c r="F113" s="138"/>
      <c r="G113" s="139">
        <f>G108+G109+G110+G111+G112</f>
        <v>1007.38</v>
      </c>
      <c r="H113" s="140"/>
    </row>
    <row r="114" spans="2:10" x14ac:dyDescent="0.2">
      <c r="B114" s="8" t="s">
        <v>9</v>
      </c>
      <c r="C114" s="131" t="s">
        <v>95</v>
      </c>
      <c r="D114" s="131"/>
      <c r="E114" s="131"/>
      <c r="F114" s="131"/>
      <c r="G114" s="132">
        <f>G104</f>
        <v>95.389567597153814</v>
      </c>
      <c r="H114" s="133"/>
    </row>
    <row r="115" spans="2:10" ht="18" customHeight="1" x14ac:dyDescent="0.2">
      <c r="B115" s="134" t="s">
        <v>114</v>
      </c>
      <c r="C115" s="134"/>
      <c r="D115" s="134"/>
      <c r="E115" s="134"/>
      <c r="F115" s="134"/>
      <c r="G115" s="135">
        <f>G113+G114</f>
        <v>1102.7695675971538</v>
      </c>
      <c r="H115" s="136"/>
    </row>
    <row r="116" spans="2:10" s="37" customFormat="1" ht="18" customHeight="1" x14ac:dyDescent="0.2">
      <c r="B116" s="134" t="s">
        <v>118</v>
      </c>
      <c r="C116" s="134"/>
      <c r="D116" s="134"/>
      <c r="E116" s="134"/>
      <c r="F116" s="134"/>
      <c r="G116" s="135">
        <f>G114/220</f>
        <v>0.43358894362342643</v>
      </c>
      <c r="H116" s="136"/>
    </row>
    <row r="117" spans="2:10" ht="15" x14ac:dyDescent="0.25">
      <c r="B117" s="45"/>
      <c r="C117" s="137"/>
      <c r="D117" s="137"/>
      <c r="E117" s="137"/>
      <c r="F117" s="137"/>
      <c r="G117" s="123"/>
      <c r="H117" s="123"/>
    </row>
    <row r="118" spans="2:10" x14ac:dyDescent="0.2">
      <c r="B118" s="46"/>
      <c r="C118" s="120"/>
      <c r="D118" s="120"/>
      <c r="E118" s="120"/>
      <c r="F118" s="120"/>
      <c r="G118" s="121"/>
      <c r="H118" s="121"/>
      <c r="J118" s="47"/>
    </row>
    <row r="119" spans="2:10" ht="15" x14ac:dyDescent="0.25">
      <c r="B119" s="122"/>
      <c r="C119" s="122"/>
      <c r="D119" s="122"/>
      <c r="E119" s="122"/>
      <c r="F119" s="122"/>
      <c r="G119" s="123"/>
      <c r="H119" s="123"/>
    </row>
    <row r="120" spans="2:10" x14ac:dyDescent="0.2">
      <c r="B120" s="37"/>
      <c r="C120" s="37"/>
      <c r="D120" s="37"/>
      <c r="E120" s="37"/>
      <c r="F120" s="37"/>
      <c r="G120" s="37"/>
      <c r="H120" s="37"/>
    </row>
    <row r="121" spans="2:10" x14ac:dyDescent="0.2">
      <c r="B121" s="37"/>
      <c r="C121" s="37"/>
      <c r="D121" s="37"/>
      <c r="E121" s="37"/>
      <c r="F121" s="37"/>
      <c r="G121" s="37"/>
      <c r="H121" s="37"/>
    </row>
  </sheetData>
  <mergeCells count="188">
    <mergeCell ref="B13:E13"/>
    <mergeCell ref="B15:H15"/>
    <mergeCell ref="B16:H16"/>
    <mergeCell ref="C17:E17"/>
    <mergeCell ref="G17:H17"/>
    <mergeCell ref="C18:E18"/>
    <mergeCell ref="G18:H18"/>
    <mergeCell ref="B5:H5"/>
    <mergeCell ref="B7:H7"/>
    <mergeCell ref="B9:H9"/>
    <mergeCell ref="B10:H10"/>
    <mergeCell ref="C11:E11"/>
    <mergeCell ref="C12:E12"/>
    <mergeCell ref="C23:E23"/>
    <mergeCell ref="G23:H23"/>
    <mergeCell ref="C24:E24"/>
    <mergeCell ref="G24:H24"/>
    <mergeCell ref="C25:E25"/>
    <mergeCell ref="G25:H25"/>
    <mergeCell ref="C19:E19"/>
    <mergeCell ref="G19:H19"/>
    <mergeCell ref="B20:E20"/>
    <mergeCell ref="G20:H20"/>
    <mergeCell ref="B22:E22"/>
    <mergeCell ref="G22:H22"/>
    <mergeCell ref="G29:H29"/>
    <mergeCell ref="C30:E30"/>
    <mergeCell ref="G30:H30"/>
    <mergeCell ref="B31:E31"/>
    <mergeCell ref="G31:H31"/>
    <mergeCell ref="B32:H32"/>
    <mergeCell ref="C26:E26"/>
    <mergeCell ref="G26:H26"/>
    <mergeCell ref="C27:E27"/>
    <mergeCell ref="G27:H27"/>
    <mergeCell ref="C28:E28"/>
    <mergeCell ref="G28:H28"/>
    <mergeCell ref="C37:F37"/>
    <mergeCell ref="G37:H37"/>
    <mergeCell ref="C38:F38"/>
    <mergeCell ref="G38:H38"/>
    <mergeCell ref="C39:F39"/>
    <mergeCell ref="G39:H39"/>
    <mergeCell ref="B33:H33"/>
    <mergeCell ref="C34:F34"/>
    <mergeCell ref="G34:H34"/>
    <mergeCell ref="C35:E35"/>
    <mergeCell ref="G35:H35"/>
    <mergeCell ref="C36:E36"/>
    <mergeCell ref="G36:H36"/>
    <mergeCell ref="C45:F45"/>
    <mergeCell ref="G45:H45"/>
    <mergeCell ref="C46:F46"/>
    <mergeCell ref="G46:H46"/>
    <mergeCell ref="C47:F47"/>
    <mergeCell ref="G47:H47"/>
    <mergeCell ref="C40:F40"/>
    <mergeCell ref="G40:H40"/>
    <mergeCell ref="B41:F41"/>
    <mergeCell ref="G41:H41"/>
    <mergeCell ref="B43:H43"/>
    <mergeCell ref="C44:F44"/>
    <mergeCell ref="G44:H44"/>
    <mergeCell ref="C52:E52"/>
    <mergeCell ref="G52:H52"/>
    <mergeCell ref="C53:E53"/>
    <mergeCell ref="G53:H53"/>
    <mergeCell ref="C54:E54"/>
    <mergeCell ref="G54:H54"/>
    <mergeCell ref="C48:F48"/>
    <mergeCell ref="G48:H48"/>
    <mergeCell ref="B49:F49"/>
    <mergeCell ref="G49:H49"/>
    <mergeCell ref="B50:H50"/>
    <mergeCell ref="B51:H51"/>
    <mergeCell ref="C58:E58"/>
    <mergeCell ref="G58:H58"/>
    <mergeCell ref="B59:E59"/>
    <mergeCell ref="G59:H59"/>
    <mergeCell ref="B60:H60"/>
    <mergeCell ref="B61:H61"/>
    <mergeCell ref="C55:E55"/>
    <mergeCell ref="G55:H55"/>
    <mergeCell ref="C56:E56"/>
    <mergeCell ref="G56:H56"/>
    <mergeCell ref="C57:E57"/>
    <mergeCell ref="G57:H57"/>
    <mergeCell ref="C65:E65"/>
    <mergeCell ref="G65:H65"/>
    <mergeCell ref="C66:E66"/>
    <mergeCell ref="G66:H66"/>
    <mergeCell ref="C67:E67"/>
    <mergeCell ref="G67:H67"/>
    <mergeCell ref="C62:E62"/>
    <mergeCell ref="G62:H62"/>
    <mergeCell ref="C63:E63"/>
    <mergeCell ref="G63:H63"/>
    <mergeCell ref="C64:E64"/>
    <mergeCell ref="G64:H64"/>
    <mergeCell ref="C73:E73"/>
    <mergeCell ref="G73:H73"/>
    <mergeCell ref="B74:F74"/>
    <mergeCell ref="G74:H74"/>
    <mergeCell ref="B76:H76"/>
    <mergeCell ref="C77:F77"/>
    <mergeCell ref="G77:H77"/>
    <mergeCell ref="C68:E68"/>
    <mergeCell ref="G68:H68"/>
    <mergeCell ref="B69:E69"/>
    <mergeCell ref="G69:H69"/>
    <mergeCell ref="B71:H71"/>
    <mergeCell ref="C72:E72"/>
    <mergeCell ref="G72:H72"/>
    <mergeCell ref="C81:E81"/>
    <mergeCell ref="G81:H81"/>
    <mergeCell ref="C82:E82"/>
    <mergeCell ref="G82:H82"/>
    <mergeCell ref="C83:E83"/>
    <mergeCell ref="G83:H83"/>
    <mergeCell ref="C78:E78"/>
    <mergeCell ref="G78:H78"/>
    <mergeCell ref="C79:E79"/>
    <mergeCell ref="G79:H79"/>
    <mergeCell ref="C80:E80"/>
    <mergeCell ref="G80:H80"/>
    <mergeCell ref="C89:F89"/>
    <mergeCell ref="G89:H89"/>
    <mergeCell ref="C90:F90"/>
    <mergeCell ref="G90:H90"/>
    <mergeCell ref="C91:F91"/>
    <mergeCell ref="G91:H91"/>
    <mergeCell ref="B84:E84"/>
    <mergeCell ref="G84:H84"/>
    <mergeCell ref="B86:H86"/>
    <mergeCell ref="B87:F87"/>
    <mergeCell ref="G87:H87"/>
    <mergeCell ref="C88:F88"/>
    <mergeCell ref="G88:H88"/>
    <mergeCell ref="B95:H95"/>
    <mergeCell ref="B96:H96"/>
    <mergeCell ref="C97:E97"/>
    <mergeCell ref="G97:H97"/>
    <mergeCell ref="C98:E98"/>
    <mergeCell ref="G98:H98"/>
    <mergeCell ref="C92:F92"/>
    <mergeCell ref="G92:H92"/>
    <mergeCell ref="C93:F93"/>
    <mergeCell ref="G93:H93"/>
    <mergeCell ref="B94:F94"/>
    <mergeCell ref="G94:H94"/>
    <mergeCell ref="C102:E102"/>
    <mergeCell ref="G102:H102"/>
    <mergeCell ref="C103:E103"/>
    <mergeCell ref="G103:H103"/>
    <mergeCell ref="C104:E104"/>
    <mergeCell ref="G104:H104"/>
    <mergeCell ref="C99:E99"/>
    <mergeCell ref="G99:H99"/>
    <mergeCell ref="C100:E100"/>
    <mergeCell ref="G100:H100"/>
    <mergeCell ref="C101:E101"/>
    <mergeCell ref="G101:H101"/>
    <mergeCell ref="C110:F110"/>
    <mergeCell ref="G110:H110"/>
    <mergeCell ref="C111:F111"/>
    <mergeCell ref="G111:H111"/>
    <mergeCell ref="C112:F112"/>
    <mergeCell ref="G112:H112"/>
    <mergeCell ref="B106:H106"/>
    <mergeCell ref="B107:F107"/>
    <mergeCell ref="C108:F108"/>
    <mergeCell ref="G108:H108"/>
    <mergeCell ref="C109:F109"/>
    <mergeCell ref="G109:H109"/>
    <mergeCell ref="B119:F119"/>
    <mergeCell ref="G119:H119"/>
    <mergeCell ref="B116:F116"/>
    <mergeCell ref="G116:H116"/>
    <mergeCell ref="C117:F117"/>
    <mergeCell ref="G117:H117"/>
    <mergeCell ref="C118:F118"/>
    <mergeCell ref="G118:H118"/>
    <mergeCell ref="C113:F113"/>
    <mergeCell ref="G113:H113"/>
    <mergeCell ref="C114:F114"/>
    <mergeCell ref="G114:H114"/>
    <mergeCell ref="B115:F115"/>
    <mergeCell ref="G115:H115"/>
  </mergeCells>
  <pageMargins left="0.511811024" right="0.511811024" top="0.78740157499999996" bottom="0.78740157499999996" header="0.31496062000000002" footer="0.31496062000000002"/>
  <drawing r:id="rId1"/>
  <legacyDrawing r:id="rId2"/>
  <oleObjects>
    <mc:AlternateContent xmlns:mc="http://schemas.openxmlformats.org/markup-compatibility/2006">
      <mc:Choice Requires="x14">
        <oleObject progId="PBrush" shapeId="6145" r:id="rId3">
          <objectPr defaultSize="0" autoPict="0" r:id="rId4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6145" r:id="rId3"/>
      </mc:Fallback>
    </mc:AlternateContent>
    <mc:AlternateContent xmlns:mc="http://schemas.openxmlformats.org/markup-compatibility/2006">
      <mc:Choice Requires="x14">
        <oleObject progId="PBrush" shapeId="6146" r:id="rId5">
          <objectPr defaultSize="0" autoPict="0" r:id="rId4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6146" r:id="rId5"/>
      </mc:Fallback>
    </mc:AlternateContent>
    <mc:AlternateContent xmlns:mc="http://schemas.openxmlformats.org/markup-compatibility/2006">
      <mc:Choice Requires="x14">
        <oleObject progId="PBrush" shapeId="6147" r:id="rId6">
          <objectPr defaultSize="0" autoPict="0" r:id="rId4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6147" r:id="rId6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D7621E-9295-4801-AC9C-D2FFF808BED2}">
  <dimension ref="B5:K121"/>
  <sheetViews>
    <sheetView workbookViewId="0">
      <selection sqref="A1:XFD1048576"/>
    </sheetView>
  </sheetViews>
  <sheetFormatPr defaultRowHeight="14.25" x14ac:dyDescent="0.2"/>
  <cols>
    <col min="1" max="1" width="3" style="1" customWidth="1"/>
    <col min="2" max="2" width="7.5703125" style="1" customWidth="1"/>
    <col min="3" max="3" width="14.5703125" style="1" customWidth="1"/>
    <col min="4" max="4" width="24.42578125" style="1" customWidth="1"/>
    <col min="5" max="5" width="32.7109375" style="1" customWidth="1"/>
    <col min="6" max="6" width="16" style="1" bestFit="1" customWidth="1"/>
    <col min="7" max="7" width="19.85546875" style="1" bestFit="1" customWidth="1"/>
    <col min="8" max="8" width="17.85546875" style="1" customWidth="1"/>
    <col min="9" max="9" width="9.140625" style="1"/>
    <col min="10" max="10" width="10.5703125" style="1" bestFit="1" customWidth="1"/>
    <col min="11" max="12" width="11.7109375" style="1" bestFit="1" customWidth="1"/>
    <col min="13" max="16384" width="9.140625" style="1"/>
  </cols>
  <sheetData>
    <row r="5" spans="2:8" x14ac:dyDescent="0.2">
      <c r="B5" s="229"/>
      <c r="C5" s="229"/>
      <c r="D5" s="229"/>
      <c r="E5" s="229"/>
      <c r="F5" s="229"/>
      <c r="G5" s="229"/>
      <c r="H5" s="229"/>
    </row>
    <row r="7" spans="2:8" ht="15" x14ac:dyDescent="0.2">
      <c r="B7" s="230" t="s">
        <v>97</v>
      </c>
      <c r="C7" s="231"/>
      <c r="D7" s="231"/>
      <c r="E7" s="231"/>
      <c r="F7" s="231"/>
      <c r="G7" s="231"/>
      <c r="H7" s="232"/>
    </row>
    <row r="8" spans="2:8" ht="15" x14ac:dyDescent="0.2">
      <c r="B8" s="2" t="s">
        <v>96</v>
      </c>
      <c r="C8" s="3"/>
      <c r="D8" s="3"/>
      <c r="E8" s="3"/>
      <c r="F8" s="3"/>
      <c r="G8" s="3"/>
      <c r="H8" s="4"/>
    </row>
    <row r="9" spans="2:8" ht="19.5" customHeight="1" x14ac:dyDescent="0.2">
      <c r="B9" s="195"/>
      <c r="C9" s="195"/>
      <c r="D9" s="195"/>
      <c r="E9" s="195"/>
      <c r="F9" s="195"/>
      <c r="G9" s="195"/>
      <c r="H9" s="195"/>
    </row>
    <row r="10" spans="2:8" ht="20.25" customHeight="1" x14ac:dyDescent="0.2">
      <c r="B10" s="167" t="s">
        <v>5</v>
      </c>
      <c r="C10" s="167"/>
      <c r="D10" s="167"/>
      <c r="E10" s="167"/>
      <c r="F10" s="167"/>
      <c r="G10" s="167"/>
      <c r="H10" s="167"/>
    </row>
    <row r="11" spans="2:8" ht="15" x14ac:dyDescent="0.25">
      <c r="B11" s="5">
        <v>1</v>
      </c>
      <c r="C11" s="138" t="s">
        <v>100</v>
      </c>
      <c r="D11" s="138"/>
      <c r="E11" s="138"/>
      <c r="F11" s="5" t="s">
        <v>99</v>
      </c>
      <c r="G11" s="6" t="s">
        <v>7</v>
      </c>
      <c r="H11" s="7"/>
    </row>
    <row r="12" spans="2:8" x14ac:dyDescent="0.2">
      <c r="B12" s="8" t="s">
        <v>0</v>
      </c>
      <c r="C12" s="131" t="s">
        <v>134</v>
      </c>
      <c r="D12" s="131"/>
      <c r="E12" s="131"/>
      <c r="F12" s="9">
        <v>1</v>
      </c>
      <c r="G12" s="51"/>
      <c r="H12" s="10">
        <f>G12*F12</f>
        <v>0</v>
      </c>
    </row>
    <row r="13" spans="2:8" ht="15" x14ac:dyDescent="0.25">
      <c r="B13" s="171" t="s">
        <v>44</v>
      </c>
      <c r="C13" s="172"/>
      <c r="D13" s="172"/>
      <c r="E13" s="181"/>
      <c r="F13" s="11">
        <f>SUM(F12:F12)</f>
        <v>1</v>
      </c>
      <c r="G13" s="12"/>
      <c r="H13" s="12">
        <f>SUM(H12:H12)</f>
        <v>0</v>
      </c>
    </row>
    <row r="14" spans="2:8" ht="21" customHeight="1" x14ac:dyDescent="0.25">
      <c r="B14" s="13"/>
      <c r="C14" s="13"/>
      <c r="D14" s="13"/>
      <c r="E14" s="13"/>
      <c r="F14" s="13"/>
      <c r="G14" s="14"/>
      <c r="H14" s="14"/>
    </row>
    <row r="15" spans="2:8" ht="19.5" customHeight="1" x14ac:dyDescent="0.2">
      <c r="B15" s="167" t="s">
        <v>10</v>
      </c>
      <c r="C15" s="167"/>
      <c r="D15" s="167"/>
      <c r="E15" s="167"/>
      <c r="F15" s="167"/>
      <c r="G15" s="167"/>
      <c r="H15" s="167"/>
    </row>
    <row r="16" spans="2:8" ht="15" x14ac:dyDescent="0.2">
      <c r="B16" s="219" t="s">
        <v>11</v>
      </c>
      <c r="C16" s="226"/>
      <c r="D16" s="226"/>
      <c r="E16" s="226"/>
      <c r="F16" s="226"/>
      <c r="G16" s="226"/>
      <c r="H16" s="220"/>
    </row>
    <row r="17" spans="2:10" ht="15" x14ac:dyDescent="0.2">
      <c r="B17" s="15" t="s">
        <v>12</v>
      </c>
      <c r="C17" s="227" t="s">
        <v>13</v>
      </c>
      <c r="D17" s="217"/>
      <c r="E17" s="218"/>
      <c r="F17" s="15" t="s">
        <v>6</v>
      </c>
      <c r="G17" s="219" t="s">
        <v>14</v>
      </c>
      <c r="H17" s="220"/>
    </row>
    <row r="18" spans="2:10" x14ac:dyDescent="0.2">
      <c r="B18" s="16" t="s">
        <v>0</v>
      </c>
      <c r="C18" s="131" t="s">
        <v>15</v>
      </c>
      <c r="D18" s="131"/>
      <c r="E18" s="131"/>
      <c r="F18" s="17">
        <f>1/12</f>
        <v>8.3333333333333329E-2</v>
      </c>
      <c r="G18" s="132">
        <f>H13*F18</f>
        <v>0</v>
      </c>
      <c r="H18" s="133"/>
    </row>
    <row r="19" spans="2:10" x14ac:dyDescent="0.2">
      <c r="B19" s="16" t="s">
        <v>1</v>
      </c>
      <c r="C19" s="131" t="s">
        <v>16</v>
      </c>
      <c r="D19" s="131"/>
      <c r="E19" s="131"/>
      <c r="F19" s="17">
        <f>8.33%+2.78%</f>
        <v>0.1111</v>
      </c>
      <c r="G19" s="132">
        <f>H13*F19</f>
        <v>0</v>
      </c>
      <c r="H19" s="133"/>
    </row>
    <row r="20" spans="2:10" ht="22.5" customHeight="1" x14ac:dyDescent="0.2">
      <c r="B20" s="141" t="s">
        <v>17</v>
      </c>
      <c r="C20" s="142"/>
      <c r="D20" s="142"/>
      <c r="E20" s="143"/>
      <c r="F20" s="18">
        <f>SUM(F18:F19)</f>
        <v>0.19443333333333335</v>
      </c>
      <c r="G20" s="224">
        <f>SUM(G18:H19)*F13</f>
        <v>0</v>
      </c>
      <c r="H20" s="225"/>
    </row>
    <row r="21" spans="2:10" ht="22.5" customHeight="1" x14ac:dyDescent="0.2">
      <c r="B21" s="19"/>
      <c r="C21" s="19"/>
      <c r="D21" s="19"/>
      <c r="E21" s="19"/>
      <c r="F21" s="19"/>
      <c r="G21" s="19"/>
      <c r="H21" s="19"/>
    </row>
    <row r="22" spans="2:10" ht="30" customHeight="1" x14ac:dyDescent="0.2">
      <c r="B22" s="221" t="s">
        <v>18</v>
      </c>
      <c r="C22" s="222"/>
      <c r="D22" s="222"/>
      <c r="E22" s="222"/>
      <c r="F22" s="20" t="s">
        <v>19</v>
      </c>
      <c r="G22" s="223" t="s">
        <v>20</v>
      </c>
      <c r="H22" s="223"/>
    </row>
    <row r="23" spans="2:10" x14ac:dyDescent="0.2">
      <c r="B23" s="8" t="s">
        <v>0</v>
      </c>
      <c r="C23" s="131" t="s">
        <v>21</v>
      </c>
      <c r="D23" s="131"/>
      <c r="E23" s="131"/>
      <c r="F23" s="17">
        <v>0.2</v>
      </c>
      <c r="G23" s="146">
        <f>(H13+G20)*F23</f>
        <v>0</v>
      </c>
      <c r="H23" s="147"/>
    </row>
    <row r="24" spans="2:10" x14ac:dyDescent="0.2">
      <c r="B24" s="8" t="s">
        <v>1</v>
      </c>
      <c r="C24" s="131" t="s">
        <v>22</v>
      </c>
      <c r="D24" s="131"/>
      <c r="E24" s="131"/>
      <c r="F24" s="17">
        <v>2.5000000000000001E-2</v>
      </c>
      <c r="G24" s="146">
        <f>(H13+G20)*F24</f>
        <v>0</v>
      </c>
      <c r="H24" s="147"/>
    </row>
    <row r="25" spans="2:10" x14ac:dyDescent="0.2">
      <c r="B25" s="8" t="s">
        <v>2</v>
      </c>
      <c r="C25" s="126" t="s">
        <v>23</v>
      </c>
      <c r="D25" s="127"/>
      <c r="E25" s="128"/>
      <c r="F25" s="17">
        <v>1.4999999999999999E-2</v>
      </c>
      <c r="G25" s="146">
        <f>(H13+G20)*F25</f>
        <v>0</v>
      </c>
      <c r="H25" s="147">
        <v>94.67</v>
      </c>
    </row>
    <row r="26" spans="2:10" x14ac:dyDescent="0.2">
      <c r="B26" s="8" t="s">
        <v>3</v>
      </c>
      <c r="C26" s="126" t="s">
        <v>24</v>
      </c>
      <c r="D26" s="127"/>
      <c r="E26" s="128"/>
      <c r="F26" s="17">
        <v>0.01</v>
      </c>
      <c r="G26" s="146">
        <f>(H13+G20)*F26</f>
        <v>0</v>
      </c>
      <c r="H26" s="147">
        <v>47.33</v>
      </c>
      <c r="J26" s="21"/>
    </row>
    <row r="27" spans="2:10" x14ac:dyDescent="0.2">
      <c r="B27" s="8" t="s">
        <v>8</v>
      </c>
      <c r="C27" s="126" t="s">
        <v>25</v>
      </c>
      <c r="D27" s="127"/>
      <c r="E27" s="128"/>
      <c r="F27" s="17">
        <v>6.0000000000000001E-3</v>
      </c>
      <c r="G27" s="146">
        <f>(H13+G20)*F27</f>
        <v>0</v>
      </c>
      <c r="H27" s="147">
        <v>31.56</v>
      </c>
    </row>
    <row r="28" spans="2:10" x14ac:dyDescent="0.2">
      <c r="B28" s="8" t="s">
        <v>9</v>
      </c>
      <c r="C28" s="126" t="s">
        <v>27</v>
      </c>
      <c r="D28" s="127"/>
      <c r="E28" s="128"/>
      <c r="F28" s="17">
        <v>2E-3</v>
      </c>
      <c r="G28" s="146">
        <f>(H13+G20)*F28</f>
        <v>0</v>
      </c>
      <c r="H28" s="147">
        <v>18.93</v>
      </c>
    </row>
    <row r="29" spans="2:10" x14ac:dyDescent="0.2">
      <c r="B29" s="8" t="s">
        <v>26</v>
      </c>
      <c r="C29" s="22" t="s">
        <v>29</v>
      </c>
      <c r="D29" s="22"/>
      <c r="E29" s="22"/>
      <c r="F29" s="17">
        <v>0.08</v>
      </c>
      <c r="G29" s="146">
        <f>(H13+G20)*F29</f>
        <v>0</v>
      </c>
      <c r="H29" s="147">
        <v>6.31</v>
      </c>
    </row>
    <row r="30" spans="2:10" x14ac:dyDescent="0.2">
      <c r="B30" s="8" t="s">
        <v>28</v>
      </c>
      <c r="C30" s="131" t="s">
        <v>98</v>
      </c>
      <c r="D30" s="131"/>
      <c r="E30" s="131"/>
      <c r="F30" s="17">
        <v>0.03</v>
      </c>
      <c r="G30" s="146">
        <f>(H13+G20)*F30</f>
        <v>0</v>
      </c>
      <c r="H30" s="147">
        <v>182.31</v>
      </c>
    </row>
    <row r="31" spans="2:10" ht="15" x14ac:dyDescent="0.25">
      <c r="B31" s="141" t="s">
        <v>30</v>
      </c>
      <c r="C31" s="142"/>
      <c r="D31" s="142"/>
      <c r="E31" s="143"/>
      <c r="F31" s="23">
        <f>SUM(F23:F30)</f>
        <v>0.36799999999999999</v>
      </c>
      <c r="G31" s="152">
        <f>(G23+G24+G25+G26+G27+G28+G29+G30)*F13</f>
        <v>0</v>
      </c>
      <c r="H31" s="153"/>
    </row>
    <row r="32" spans="2:10" ht="21" customHeight="1" x14ac:dyDescent="0.2">
      <c r="B32" s="195"/>
      <c r="C32" s="195"/>
      <c r="D32" s="195"/>
      <c r="E32" s="195"/>
      <c r="F32" s="195"/>
      <c r="G32" s="195"/>
      <c r="H32" s="195"/>
    </row>
    <row r="33" spans="2:11" ht="15" x14ac:dyDescent="0.2">
      <c r="B33" s="213" t="s">
        <v>31</v>
      </c>
      <c r="C33" s="214"/>
      <c r="D33" s="214"/>
      <c r="E33" s="214"/>
      <c r="F33" s="214"/>
      <c r="G33" s="214"/>
      <c r="H33" s="215"/>
    </row>
    <row r="34" spans="2:11" ht="15" x14ac:dyDescent="0.2">
      <c r="B34" s="15" t="s">
        <v>32</v>
      </c>
      <c r="C34" s="216" t="s">
        <v>33</v>
      </c>
      <c r="D34" s="217"/>
      <c r="E34" s="217"/>
      <c r="F34" s="218"/>
      <c r="G34" s="219" t="s">
        <v>14</v>
      </c>
      <c r="H34" s="220"/>
    </row>
    <row r="35" spans="2:11" x14ac:dyDescent="0.2">
      <c r="B35" s="24" t="s">
        <v>0</v>
      </c>
      <c r="C35" s="124" t="s">
        <v>106</v>
      </c>
      <c r="D35" s="125"/>
      <c r="E35" s="125"/>
      <c r="F35" s="25">
        <v>7.65</v>
      </c>
      <c r="G35" s="211">
        <f>(F35*2)*22-(H13*0.06)</f>
        <v>336.6</v>
      </c>
      <c r="H35" s="212"/>
    </row>
    <row r="36" spans="2:11" x14ac:dyDescent="0.2">
      <c r="B36" s="8" t="s">
        <v>1</v>
      </c>
      <c r="C36" s="126" t="s">
        <v>107</v>
      </c>
      <c r="D36" s="127"/>
      <c r="E36" s="127"/>
      <c r="F36" s="10">
        <v>30.49</v>
      </c>
      <c r="G36" s="190">
        <f>F36*22</f>
        <v>670.78</v>
      </c>
      <c r="H36" s="191">
        <v>428.27</v>
      </c>
    </row>
    <row r="37" spans="2:11" x14ac:dyDescent="0.2">
      <c r="B37" s="8" t="s">
        <v>2</v>
      </c>
      <c r="C37" s="126" t="s">
        <v>104</v>
      </c>
      <c r="D37" s="127"/>
      <c r="E37" s="127"/>
      <c r="F37" s="128"/>
      <c r="G37" s="129"/>
      <c r="H37" s="130"/>
      <c r="J37" s="26"/>
      <c r="K37" s="26"/>
    </row>
    <row r="38" spans="2:11" x14ac:dyDescent="0.2">
      <c r="B38" s="8" t="s">
        <v>3</v>
      </c>
      <c r="C38" s="126" t="s">
        <v>105</v>
      </c>
      <c r="D38" s="127"/>
      <c r="E38" s="127"/>
      <c r="F38" s="128"/>
      <c r="G38" s="129"/>
      <c r="H38" s="130"/>
    </row>
    <row r="39" spans="2:11" x14ac:dyDescent="0.2">
      <c r="B39" s="8" t="s">
        <v>8</v>
      </c>
      <c r="C39" s="126" t="s">
        <v>34</v>
      </c>
      <c r="D39" s="127"/>
      <c r="E39" s="127"/>
      <c r="F39" s="128"/>
      <c r="G39" s="129"/>
      <c r="H39" s="130"/>
    </row>
    <row r="40" spans="2:11" x14ac:dyDescent="0.2">
      <c r="B40" s="8" t="s">
        <v>9</v>
      </c>
      <c r="C40" s="126" t="s">
        <v>35</v>
      </c>
      <c r="D40" s="127"/>
      <c r="E40" s="127"/>
      <c r="F40" s="128"/>
      <c r="G40" s="129"/>
      <c r="H40" s="130"/>
    </row>
    <row r="41" spans="2:11" ht="15" x14ac:dyDescent="0.25">
      <c r="B41" s="151" t="s">
        <v>36</v>
      </c>
      <c r="C41" s="151"/>
      <c r="D41" s="151"/>
      <c r="E41" s="151"/>
      <c r="F41" s="151"/>
      <c r="G41" s="152">
        <f>(G35+G36+G37+G38+G40)*F13</f>
        <v>1007.38</v>
      </c>
      <c r="H41" s="153">
        <f>SUM(H35:H40)</f>
        <v>428.27</v>
      </c>
    </row>
    <row r="42" spans="2:11" s="26" customFormat="1" ht="15" x14ac:dyDescent="0.25">
      <c r="B42" s="27"/>
      <c r="C42" s="27"/>
      <c r="D42" s="27"/>
      <c r="E42" s="27"/>
      <c r="F42" s="27"/>
      <c r="G42" s="28"/>
      <c r="H42" s="28"/>
      <c r="J42" s="1"/>
      <c r="K42" s="1"/>
    </row>
    <row r="43" spans="2:11" ht="15" x14ac:dyDescent="0.25">
      <c r="B43" s="202" t="s">
        <v>37</v>
      </c>
      <c r="C43" s="203"/>
      <c r="D43" s="203"/>
      <c r="E43" s="203"/>
      <c r="F43" s="203"/>
      <c r="G43" s="203"/>
      <c r="H43" s="204"/>
    </row>
    <row r="44" spans="2:11" ht="15" x14ac:dyDescent="0.25">
      <c r="B44" s="29"/>
      <c r="C44" s="202"/>
      <c r="D44" s="203"/>
      <c r="E44" s="203"/>
      <c r="F44" s="204"/>
      <c r="G44" s="205"/>
      <c r="H44" s="206"/>
    </row>
    <row r="45" spans="2:11" ht="15" x14ac:dyDescent="0.25">
      <c r="B45" s="29">
        <v>2</v>
      </c>
      <c r="C45" s="207" t="s">
        <v>38</v>
      </c>
      <c r="D45" s="208"/>
      <c r="E45" s="208"/>
      <c r="F45" s="209"/>
      <c r="G45" s="205" t="s">
        <v>14</v>
      </c>
      <c r="H45" s="206"/>
    </row>
    <row r="46" spans="2:11" x14ac:dyDescent="0.2">
      <c r="B46" s="30" t="s">
        <v>39</v>
      </c>
      <c r="C46" s="210" t="s">
        <v>13</v>
      </c>
      <c r="D46" s="200"/>
      <c r="E46" s="200"/>
      <c r="F46" s="201"/>
      <c r="G46" s="118">
        <f>G20</f>
        <v>0</v>
      </c>
      <c r="H46" s="119"/>
    </row>
    <row r="47" spans="2:11" x14ac:dyDescent="0.2">
      <c r="B47" s="30" t="s">
        <v>40</v>
      </c>
      <c r="C47" s="199" t="s">
        <v>41</v>
      </c>
      <c r="D47" s="200"/>
      <c r="E47" s="200"/>
      <c r="F47" s="201"/>
      <c r="G47" s="118">
        <f>G31</f>
        <v>0</v>
      </c>
      <c r="H47" s="119"/>
    </row>
    <row r="48" spans="2:11" x14ac:dyDescent="0.2">
      <c r="B48" s="30" t="s">
        <v>42</v>
      </c>
      <c r="C48" s="199" t="s">
        <v>43</v>
      </c>
      <c r="D48" s="200"/>
      <c r="E48" s="200"/>
      <c r="F48" s="201"/>
      <c r="G48" s="118">
        <f>G41</f>
        <v>1007.38</v>
      </c>
      <c r="H48" s="119"/>
    </row>
    <row r="49" spans="2:9" ht="15" x14ac:dyDescent="0.25">
      <c r="B49" s="171" t="s">
        <v>44</v>
      </c>
      <c r="C49" s="172"/>
      <c r="D49" s="172"/>
      <c r="E49" s="172"/>
      <c r="F49" s="181"/>
      <c r="G49" s="165">
        <f>G46+G47+G48</f>
        <v>1007.38</v>
      </c>
      <c r="H49" s="166"/>
    </row>
    <row r="50" spans="2:9" ht="18.75" customHeight="1" x14ac:dyDescent="0.2">
      <c r="B50" s="195"/>
      <c r="C50" s="195"/>
      <c r="D50" s="195"/>
      <c r="E50" s="195"/>
      <c r="F50" s="195"/>
      <c r="G50" s="195"/>
      <c r="H50" s="195"/>
    </row>
    <row r="51" spans="2:9" ht="15" x14ac:dyDescent="0.2">
      <c r="B51" s="196" t="s">
        <v>45</v>
      </c>
      <c r="C51" s="197"/>
      <c r="D51" s="197"/>
      <c r="E51" s="197"/>
      <c r="F51" s="197"/>
      <c r="G51" s="197"/>
      <c r="H51" s="198"/>
    </row>
    <row r="52" spans="2:9" ht="15" x14ac:dyDescent="0.25">
      <c r="B52" s="11">
        <v>3</v>
      </c>
      <c r="C52" s="151" t="s">
        <v>46</v>
      </c>
      <c r="D52" s="151"/>
      <c r="E52" s="151"/>
      <c r="F52" s="11" t="s">
        <v>19</v>
      </c>
      <c r="G52" s="171" t="s">
        <v>47</v>
      </c>
      <c r="H52" s="181"/>
    </row>
    <row r="53" spans="2:9" x14ac:dyDescent="0.2">
      <c r="B53" s="8" t="s">
        <v>0</v>
      </c>
      <c r="C53" s="131" t="s">
        <v>48</v>
      </c>
      <c r="D53" s="131"/>
      <c r="E53" s="131"/>
      <c r="F53" s="48">
        <v>0</v>
      </c>
      <c r="G53" s="146">
        <f>H13*F53</f>
        <v>0</v>
      </c>
      <c r="H53" s="147"/>
    </row>
    <row r="54" spans="2:9" x14ac:dyDescent="0.2">
      <c r="B54" s="8" t="s">
        <v>1</v>
      </c>
      <c r="C54" s="131" t="s">
        <v>49</v>
      </c>
      <c r="D54" s="131"/>
      <c r="E54" s="131"/>
      <c r="F54" s="48">
        <v>0</v>
      </c>
      <c r="G54" s="146">
        <f>H13*F54</f>
        <v>0</v>
      </c>
      <c r="H54" s="147">
        <v>2.44</v>
      </c>
    </row>
    <row r="55" spans="2:9" x14ac:dyDescent="0.2">
      <c r="B55" s="8" t="s">
        <v>2</v>
      </c>
      <c r="C55" s="131" t="s">
        <v>50</v>
      </c>
      <c r="D55" s="131"/>
      <c r="E55" s="131"/>
      <c r="F55" s="48">
        <v>0</v>
      </c>
      <c r="G55" s="146">
        <f>H13*F55</f>
        <v>0</v>
      </c>
      <c r="H55" s="147">
        <v>3.44</v>
      </c>
    </row>
    <row r="56" spans="2:9" x14ac:dyDescent="0.2">
      <c r="B56" s="8" t="s">
        <v>3</v>
      </c>
      <c r="C56" s="131" t="s">
        <v>51</v>
      </c>
      <c r="D56" s="131"/>
      <c r="E56" s="131"/>
      <c r="F56" s="48">
        <v>0</v>
      </c>
      <c r="G56" s="146">
        <f>H13*F56</f>
        <v>0</v>
      </c>
      <c r="H56" s="147">
        <v>44.21</v>
      </c>
    </row>
    <row r="57" spans="2:9" x14ac:dyDescent="0.2">
      <c r="B57" s="24" t="s">
        <v>8</v>
      </c>
      <c r="C57" s="189" t="s">
        <v>52</v>
      </c>
      <c r="D57" s="189"/>
      <c r="E57" s="189"/>
      <c r="F57" s="49">
        <v>0</v>
      </c>
      <c r="G57" s="190">
        <f>H13*F57</f>
        <v>0</v>
      </c>
      <c r="H57" s="191">
        <v>16.27</v>
      </c>
    </row>
    <row r="58" spans="2:9" x14ac:dyDescent="0.2">
      <c r="B58" s="24" t="s">
        <v>9</v>
      </c>
      <c r="C58" s="192" t="s">
        <v>53</v>
      </c>
      <c r="D58" s="192"/>
      <c r="E58" s="192"/>
      <c r="F58" s="49">
        <v>0</v>
      </c>
      <c r="G58" s="193">
        <f>H13*F58</f>
        <v>0</v>
      </c>
      <c r="H58" s="193">
        <v>22.55</v>
      </c>
      <c r="I58" s="31"/>
    </row>
    <row r="59" spans="2:9" ht="15" x14ac:dyDescent="0.25">
      <c r="B59" s="171" t="s">
        <v>54</v>
      </c>
      <c r="C59" s="172"/>
      <c r="D59" s="172"/>
      <c r="E59" s="181"/>
      <c r="F59" s="23">
        <f>SUM(F53:F58)</f>
        <v>0</v>
      </c>
      <c r="G59" s="194">
        <f>G53+G54+G55+G56+G57+G58</f>
        <v>0</v>
      </c>
      <c r="H59" s="194">
        <f>SUM(H53:H58)</f>
        <v>88.91</v>
      </c>
    </row>
    <row r="60" spans="2:9" ht="17.25" customHeight="1" x14ac:dyDescent="0.25">
      <c r="B60" s="187"/>
      <c r="C60" s="187"/>
      <c r="D60" s="187"/>
      <c r="E60" s="187"/>
      <c r="F60" s="187"/>
      <c r="G60" s="187"/>
      <c r="H60" s="187"/>
    </row>
    <row r="61" spans="2:9" ht="18.75" customHeight="1" x14ac:dyDescent="0.2">
      <c r="B61" s="167" t="s">
        <v>55</v>
      </c>
      <c r="C61" s="167"/>
      <c r="D61" s="167"/>
      <c r="E61" s="167"/>
      <c r="F61" s="167"/>
      <c r="G61" s="167"/>
      <c r="H61" s="167"/>
    </row>
    <row r="62" spans="2:9" ht="15" x14ac:dyDescent="0.25">
      <c r="B62" s="11" t="s">
        <v>56</v>
      </c>
      <c r="C62" s="188" t="s">
        <v>57</v>
      </c>
      <c r="D62" s="188"/>
      <c r="E62" s="188"/>
      <c r="F62" s="11" t="s">
        <v>58</v>
      </c>
      <c r="G62" s="134" t="s">
        <v>14</v>
      </c>
      <c r="H62" s="134"/>
    </row>
    <row r="63" spans="2:9" x14ac:dyDescent="0.2">
      <c r="B63" s="8" t="s">
        <v>0</v>
      </c>
      <c r="C63" s="131" t="s">
        <v>59</v>
      </c>
      <c r="D63" s="131"/>
      <c r="E63" s="131"/>
      <c r="F63" s="48">
        <v>0</v>
      </c>
      <c r="G63" s="183">
        <f>H13*F63</f>
        <v>0</v>
      </c>
      <c r="H63" s="183"/>
    </row>
    <row r="64" spans="2:9" x14ac:dyDescent="0.2">
      <c r="B64" s="8" t="s">
        <v>1</v>
      </c>
      <c r="C64" s="131" t="s">
        <v>60</v>
      </c>
      <c r="D64" s="131"/>
      <c r="E64" s="131"/>
      <c r="F64" s="48">
        <v>0</v>
      </c>
      <c r="G64" s="183">
        <f>H13*F64</f>
        <v>0</v>
      </c>
      <c r="H64" s="183">
        <v>31.68</v>
      </c>
    </row>
    <row r="65" spans="2:8" x14ac:dyDescent="0.2">
      <c r="B65" s="8" t="s">
        <v>2</v>
      </c>
      <c r="C65" s="131" t="s">
        <v>61</v>
      </c>
      <c r="D65" s="131"/>
      <c r="E65" s="131"/>
      <c r="F65" s="48">
        <v>0</v>
      </c>
      <c r="G65" s="183">
        <f>H13*F65</f>
        <v>0</v>
      </c>
      <c r="H65" s="183">
        <v>1.1399999999999999</v>
      </c>
    </row>
    <row r="66" spans="2:8" x14ac:dyDescent="0.2">
      <c r="B66" s="8" t="s">
        <v>3</v>
      </c>
      <c r="C66" s="131" t="s">
        <v>62</v>
      </c>
      <c r="D66" s="131"/>
      <c r="E66" s="131"/>
      <c r="F66" s="48">
        <v>0</v>
      </c>
      <c r="G66" s="183">
        <f>H13*F66</f>
        <v>0</v>
      </c>
      <c r="H66" s="183">
        <v>4.5599999999999996</v>
      </c>
    </row>
    <row r="67" spans="2:8" x14ac:dyDescent="0.2">
      <c r="B67" s="8" t="s">
        <v>8</v>
      </c>
      <c r="C67" s="131" t="s">
        <v>63</v>
      </c>
      <c r="D67" s="131"/>
      <c r="E67" s="131"/>
      <c r="F67" s="48">
        <v>0</v>
      </c>
      <c r="G67" s="183">
        <f>H13*F67</f>
        <v>0</v>
      </c>
      <c r="H67" s="183">
        <v>11.39</v>
      </c>
    </row>
    <row r="68" spans="2:8" x14ac:dyDescent="0.2">
      <c r="B68" s="30" t="s">
        <v>9</v>
      </c>
      <c r="C68" s="184" t="s">
        <v>64</v>
      </c>
      <c r="D68" s="184"/>
      <c r="E68" s="184"/>
      <c r="F68" s="48">
        <v>0</v>
      </c>
      <c r="G68" s="185">
        <f>H13*F68</f>
        <v>0</v>
      </c>
      <c r="H68" s="185"/>
    </row>
    <row r="69" spans="2:8" ht="20.25" customHeight="1" x14ac:dyDescent="0.2">
      <c r="B69" s="134" t="s">
        <v>65</v>
      </c>
      <c r="C69" s="134"/>
      <c r="D69" s="134"/>
      <c r="E69" s="134"/>
      <c r="F69" s="18">
        <f>SUM(F63:F68)</f>
        <v>0</v>
      </c>
      <c r="G69" s="186">
        <f>(G63+G64+G65+G66+G67+G68)*F13</f>
        <v>0</v>
      </c>
      <c r="H69" s="186">
        <f>SUM(H63:H68)</f>
        <v>48.77</v>
      </c>
    </row>
    <row r="70" spans="2:8" ht="20.25" customHeight="1" x14ac:dyDescent="0.2">
      <c r="B70" s="32"/>
      <c r="C70" s="32"/>
      <c r="D70" s="32"/>
      <c r="E70" s="32"/>
      <c r="F70" s="33"/>
      <c r="G70" s="34"/>
      <c r="H70" s="34"/>
    </row>
    <row r="71" spans="2:8" ht="20.25" customHeight="1" x14ac:dyDescent="0.2">
      <c r="B71" s="178" t="s">
        <v>66</v>
      </c>
      <c r="C71" s="179"/>
      <c r="D71" s="179"/>
      <c r="E71" s="179"/>
      <c r="F71" s="179"/>
      <c r="G71" s="179"/>
      <c r="H71" s="180"/>
    </row>
    <row r="72" spans="2:8" ht="20.25" customHeight="1" x14ac:dyDescent="0.2">
      <c r="B72" s="35" t="s">
        <v>67</v>
      </c>
      <c r="C72" s="173" t="s">
        <v>68</v>
      </c>
      <c r="D72" s="182"/>
      <c r="E72" s="182"/>
      <c r="F72" s="52" t="s">
        <v>19</v>
      </c>
      <c r="G72" s="176" t="s">
        <v>14</v>
      </c>
      <c r="H72" s="177"/>
    </row>
    <row r="73" spans="2:8" ht="20.25" customHeight="1" x14ac:dyDescent="0.2">
      <c r="B73" s="30" t="s">
        <v>0</v>
      </c>
      <c r="C73" s="115" t="s">
        <v>69</v>
      </c>
      <c r="D73" s="116"/>
      <c r="E73" s="116"/>
      <c r="F73" s="49">
        <v>0</v>
      </c>
      <c r="G73" s="118">
        <f>F73*H13</f>
        <v>0</v>
      </c>
      <c r="H73" s="119"/>
    </row>
    <row r="74" spans="2:8" ht="20.25" customHeight="1" x14ac:dyDescent="0.25">
      <c r="B74" s="171" t="s">
        <v>44</v>
      </c>
      <c r="C74" s="172"/>
      <c r="D74" s="172"/>
      <c r="E74" s="172"/>
      <c r="F74" s="181"/>
      <c r="G74" s="165">
        <f>G73</f>
        <v>0</v>
      </c>
      <c r="H74" s="166"/>
    </row>
    <row r="75" spans="2:8" ht="20.25" customHeight="1" x14ac:dyDescent="0.2">
      <c r="B75" s="32"/>
      <c r="C75" s="32"/>
      <c r="D75" s="32"/>
      <c r="E75" s="32"/>
      <c r="F75" s="33"/>
      <c r="G75" s="34"/>
      <c r="H75" s="34"/>
    </row>
    <row r="76" spans="2:8" ht="20.25" customHeight="1" x14ac:dyDescent="0.2">
      <c r="B76" s="141" t="s">
        <v>70</v>
      </c>
      <c r="C76" s="142"/>
      <c r="D76" s="142"/>
      <c r="E76" s="142"/>
      <c r="F76" s="142"/>
      <c r="G76" s="142"/>
      <c r="H76" s="143"/>
    </row>
    <row r="77" spans="2:8" s="26" customFormat="1" ht="20.25" customHeight="1" x14ac:dyDescent="0.25">
      <c r="B77" s="29">
        <v>4</v>
      </c>
      <c r="C77" s="173" t="s">
        <v>71</v>
      </c>
      <c r="D77" s="174"/>
      <c r="E77" s="174"/>
      <c r="F77" s="175"/>
      <c r="G77" s="176" t="s">
        <v>14</v>
      </c>
      <c r="H77" s="177"/>
    </row>
    <row r="78" spans="2:8" s="26" customFormat="1" ht="20.25" customHeight="1" x14ac:dyDescent="0.2">
      <c r="B78" s="30" t="s">
        <v>72</v>
      </c>
      <c r="C78" s="115" t="s">
        <v>59</v>
      </c>
      <c r="D78" s="116"/>
      <c r="E78" s="116"/>
      <c r="F78" s="49">
        <v>0</v>
      </c>
      <c r="G78" s="118">
        <f>F78*H$13</f>
        <v>0</v>
      </c>
      <c r="H78" s="119"/>
    </row>
    <row r="79" spans="2:8" s="26" customFormat="1" ht="20.25" customHeight="1" x14ac:dyDescent="0.2">
      <c r="B79" s="30" t="s">
        <v>67</v>
      </c>
      <c r="C79" s="115" t="s">
        <v>60</v>
      </c>
      <c r="D79" s="116"/>
      <c r="E79" s="116"/>
      <c r="F79" s="49">
        <v>0</v>
      </c>
      <c r="G79" s="118">
        <f t="shared" ref="G79:G83" si="0">F79*H$13</f>
        <v>0</v>
      </c>
      <c r="H79" s="119"/>
    </row>
    <row r="80" spans="2:8" s="26" customFormat="1" ht="20.25" customHeight="1" x14ac:dyDescent="0.2">
      <c r="B80" s="30" t="s">
        <v>109</v>
      </c>
      <c r="C80" s="115" t="s">
        <v>61</v>
      </c>
      <c r="D80" s="116"/>
      <c r="E80" s="116"/>
      <c r="F80" s="49">
        <v>0</v>
      </c>
      <c r="G80" s="118">
        <f t="shared" si="0"/>
        <v>0</v>
      </c>
      <c r="H80" s="119"/>
    </row>
    <row r="81" spans="2:9" s="26" customFormat="1" ht="20.25" customHeight="1" x14ac:dyDescent="0.2">
      <c r="B81" s="30" t="s">
        <v>110</v>
      </c>
      <c r="C81" s="115" t="s">
        <v>62</v>
      </c>
      <c r="D81" s="116"/>
      <c r="E81" s="116"/>
      <c r="F81" s="49">
        <v>0</v>
      </c>
      <c r="G81" s="118">
        <f t="shared" si="0"/>
        <v>0</v>
      </c>
      <c r="H81" s="119"/>
    </row>
    <row r="82" spans="2:9" s="26" customFormat="1" ht="20.25" customHeight="1" x14ac:dyDescent="0.2">
      <c r="B82" s="30" t="s">
        <v>111</v>
      </c>
      <c r="C82" s="115" t="s">
        <v>63</v>
      </c>
      <c r="D82" s="116"/>
      <c r="E82" s="116"/>
      <c r="F82" s="49">
        <v>0</v>
      </c>
      <c r="G82" s="118">
        <f>F82*H$13</f>
        <v>0</v>
      </c>
      <c r="H82" s="119"/>
    </row>
    <row r="83" spans="2:9" s="26" customFormat="1" ht="20.25" customHeight="1" x14ac:dyDescent="0.2">
      <c r="B83" s="30" t="s">
        <v>112</v>
      </c>
      <c r="C83" s="115" t="s">
        <v>113</v>
      </c>
      <c r="D83" s="117"/>
      <c r="E83" s="117"/>
      <c r="F83" s="49">
        <v>0</v>
      </c>
      <c r="G83" s="118">
        <f t="shared" si="0"/>
        <v>0</v>
      </c>
      <c r="H83" s="119"/>
    </row>
    <row r="84" spans="2:9" s="26" customFormat="1" ht="20.25" customHeight="1" x14ac:dyDescent="0.25">
      <c r="B84" s="171" t="s">
        <v>44</v>
      </c>
      <c r="C84" s="172"/>
      <c r="D84" s="172"/>
      <c r="E84" s="172"/>
      <c r="F84" s="53">
        <f>SUM(F78:F83)</f>
        <v>0</v>
      </c>
      <c r="G84" s="165">
        <f>SUM(G78:H83)</f>
        <v>0</v>
      </c>
      <c r="H84" s="166"/>
    </row>
    <row r="85" spans="2:9" s="26" customFormat="1" ht="20.25" customHeight="1" x14ac:dyDescent="0.2">
      <c r="B85" s="32"/>
      <c r="C85" s="32"/>
      <c r="D85" s="32"/>
      <c r="E85" s="32"/>
      <c r="F85" s="33"/>
      <c r="G85" s="34"/>
      <c r="H85" s="34"/>
    </row>
    <row r="86" spans="2:9" s="26" customFormat="1" ht="15" x14ac:dyDescent="0.2">
      <c r="B86" s="167" t="s">
        <v>93</v>
      </c>
      <c r="C86" s="167"/>
      <c r="D86" s="167"/>
      <c r="E86" s="167"/>
      <c r="F86" s="167"/>
      <c r="G86" s="167"/>
      <c r="H86" s="167"/>
      <c r="I86" s="36"/>
    </row>
    <row r="87" spans="2:9" s="26" customFormat="1" ht="15.75" x14ac:dyDescent="0.2">
      <c r="B87" s="168" t="s">
        <v>108</v>
      </c>
      <c r="C87" s="169"/>
      <c r="D87" s="169"/>
      <c r="E87" s="169"/>
      <c r="F87" s="170"/>
      <c r="G87" s="168" t="s">
        <v>14</v>
      </c>
      <c r="H87" s="170"/>
    </row>
    <row r="88" spans="2:9" s="26" customFormat="1" x14ac:dyDescent="0.2">
      <c r="B88" s="8" t="s">
        <v>0</v>
      </c>
      <c r="C88" s="126" t="s">
        <v>73</v>
      </c>
      <c r="D88" s="127"/>
      <c r="E88" s="127"/>
      <c r="F88" s="128"/>
      <c r="G88" s="161"/>
      <c r="H88" s="162"/>
    </row>
    <row r="89" spans="2:9" s="26" customFormat="1" x14ac:dyDescent="0.2">
      <c r="B89" s="8" t="s">
        <v>1</v>
      </c>
      <c r="C89" s="126" t="s">
        <v>74</v>
      </c>
      <c r="D89" s="127"/>
      <c r="E89" s="127"/>
      <c r="F89" s="128"/>
      <c r="G89" s="161"/>
      <c r="H89" s="162"/>
    </row>
    <row r="90" spans="2:9" s="26" customFormat="1" x14ac:dyDescent="0.2">
      <c r="B90" s="8" t="s">
        <v>2</v>
      </c>
      <c r="C90" s="126" t="s">
        <v>75</v>
      </c>
      <c r="D90" s="127"/>
      <c r="E90" s="127"/>
      <c r="F90" s="128"/>
      <c r="G90" s="163"/>
      <c r="H90" s="164"/>
    </row>
    <row r="91" spans="2:9" s="26" customFormat="1" x14ac:dyDescent="0.2">
      <c r="B91" s="8" t="s">
        <v>3</v>
      </c>
      <c r="C91" s="126" t="s">
        <v>76</v>
      </c>
      <c r="D91" s="127"/>
      <c r="E91" s="127"/>
      <c r="F91" s="128"/>
      <c r="G91" s="161"/>
      <c r="H91" s="162"/>
    </row>
    <row r="92" spans="2:9" s="26" customFormat="1" x14ac:dyDescent="0.2">
      <c r="B92" s="8" t="s">
        <v>8</v>
      </c>
      <c r="C92" s="126"/>
      <c r="D92" s="127"/>
      <c r="E92" s="127"/>
      <c r="F92" s="128"/>
      <c r="G92" s="163"/>
      <c r="H92" s="164"/>
    </row>
    <row r="93" spans="2:9" s="26" customFormat="1" x14ac:dyDescent="0.2">
      <c r="B93" s="8" t="s">
        <v>9</v>
      </c>
      <c r="C93" s="126"/>
      <c r="D93" s="127"/>
      <c r="E93" s="127"/>
      <c r="F93" s="128"/>
      <c r="G93" s="161"/>
      <c r="H93" s="162"/>
    </row>
    <row r="94" spans="2:9" s="26" customFormat="1" ht="15" x14ac:dyDescent="0.25">
      <c r="B94" s="151" t="s">
        <v>54</v>
      </c>
      <c r="C94" s="151"/>
      <c r="D94" s="151"/>
      <c r="E94" s="151"/>
      <c r="F94" s="151"/>
      <c r="G94" s="152">
        <f>G88+G89+G92+G93</f>
        <v>0</v>
      </c>
      <c r="H94" s="153">
        <f>SUM(H88:H93)</f>
        <v>0</v>
      </c>
    </row>
    <row r="95" spans="2:9" ht="18.75" customHeight="1" x14ac:dyDescent="0.2">
      <c r="B95" s="154"/>
      <c r="C95" s="154"/>
      <c r="D95" s="154"/>
      <c r="E95" s="154"/>
      <c r="F95" s="154"/>
      <c r="G95" s="154"/>
      <c r="H95" s="154"/>
    </row>
    <row r="96" spans="2:9" s="37" customFormat="1" ht="15" x14ac:dyDescent="0.25">
      <c r="B96" s="155" t="s">
        <v>77</v>
      </c>
      <c r="C96" s="155"/>
      <c r="D96" s="155"/>
      <c r="E96" s="155"/>
      <c r="F96" s="155"/>
      <c r="G96" s="155"/>
      <c r="H96" s="155"/>
    </row>
    <row r="97" spans="2:9" s="37" customFormat="1" ht="27" customHeight="1" x14ac:dyDescent="0.2">
      <c r="B97" s="38">
        <v>6</v>
      </c>
      <c r="C97" s="156" t="s">
        <v>78</v>
      </c>
      <c r="D97" s="157"/>
      <c r="E97" s="158"/>
      <c r="F97" s="38" t="s">
        <v>19</v>
      </c>
      <c r="G97" s="159" t="s">
        <v>20</v>
      </c>
      <c r="H97" s="160"/>
    </row>
    <row r="98" spans="2:9" s="37" customFormat="1" x14ac:dyDescent="0.2">
      <c r="B98" s="8" t="s">
        <v>0</v>
      </c>
      <c r="C98" s="131" t="s">
        <v>79</v>
      </c>
      <c r="D98" s="131"/>
      <c r="E98" s="131"/>
      <c r="F98" s="50"/>
      <c r="G98" s="146">
        <f>G113*F98</f>
        <v>0</v>
      </c>
      <c r="H98" s="147"/>
    </row>
    <row r="99" spans="2:9" s="37" customFormat="1" x14ac:dyDescent="0.2">
      <c r="B99" s="8" t="s">
        <v>1</v>
      </c>
      <c r="C99" s="131" t="s">
        <v>80</v>
      </c>
      <c r="D99" s="131"/>
      <c r="E99" s="131"/>
      <c r="F99" s="50"/>
      <c r="G99" s="146">
        <f>(G113+G98)*F99</f>
        <v>0</v>
      </c>
      <c r="H99" s="147">
        <v>603.19000000000005</v>
      </c>
    </row>
    <row r="100" spans="2:9" s="37" customFormat="1" ht="15" x14ac:dyDescent="0.25">
      <c r="B100" s="8" t="s">
        <v>2</v>
      </c>
      <c r="C100" s="148" t="s">
        <v>81</v>
      </c>
      <c r="D100" s="148"/>
      <c r="E100" s="148"/>
      <c r="F100" s="39">
        <f>F101+F102+F103</f>
        <v>8.6499999999999994E-2</v>
      </c>
      <c r="G100" s="149">
        <f>G101+G102+G103</f>
        <v>95.389567597153814</v>
      </c>
      <c r="H100" s="150">
        <v>945.56</v>
      </c>
    </row>
    <row r="101" spans="2:9" s="37" customFormat="1" ht="15" x14ac:dyDescent="0.25">
      <c r="B101" s="5" t="s">
        <v>82</v>
      </c>
      <c r="C101" s="131" t="s">
        <v>83</v>
      </c>
      <c r="D101" s="131"/>
      <c r="E101" s="131"/>
      <c r="F101" s="40">
        <v>6.4999999999999997E-3</v>
      </c>
      <c r="G101" s="146">
        <f>(G113+G98+G99)/(1-F100)*F101</f>
        <v>7.1680021893814994</v>
      </c>
      <c r="H101" s="147">
        <v>599.20000000000005</v>
      </c>
    </row>
    <row r="102" spans="2:9" s="37" customFormat="1" ht="15" x14ac:dyDescent="0.25">
      <c r="B102" s="5" t="s">
        <v>84</v>
      </c>
      <c r="C102" s="126" t="s">
        <v>85</v>
      </c>
      <c r="D102" s="127"/>
      <c r="E102" s="128"/>
      <c r="F102" s="40">
        <v>0.03</v>
      </c>
      <c r="G102" s="146">
        <f>(G113+G98+G99)/(1-F100)*F102</f>
        <v>33.083087027914615</v>
      </c>
      <c r="H102" s="147"/>
    </row>
    <row r="103" spans="2:9" s="37" customFormat="1" ht="15" x14ac:dyDescent="0.25">
      <c r="B103" s="5" t="s">
        <v>86</v>
      </c>
      <c r="C103" s="126" t="s">
        <v>87</v>
      </c>
      <c r="D103" s="127"/>
      <c r="E103" s="128"/>
      <c r="F103" s="40">
        <v>0.05</v>
      </c>
      <c r="G103" s="146">
        <f>(G113+G98+G99)/(1-F100)*F103</f>
        <v>55.138478379857695</v>
      </c>
      <c r="H103" s="147">
        <v>346.36</v>
      </c>
    </row>
    <row r="104" spans="2:9" s="37" customFormat="1" ht="24.75" customHeight="1" x14ac:dyDescent="0.25">
      <c r="B104" s="41"/>
      <c r="C104" s="141" t="s">
        <v>88</v>
      </c>
      <c r="D104" s="142"/>
      <c r="E104" s="143"/>
      <c r="F104" s="42"/>
      <c r="G104" s="144">
        <f>G98+G99+G100</f>
        <v>95.389567597153814</v>
      </c>
      <c r="H104" s="144"/>
    </row>
    <row r="105" spans="2:9" s="37" customFormat="1" ht="15" x14ac:dyDescent="0.25">
      <c r="B105" s="43"/>
      <c r="C105" s="43"/>
      <c r="D105" s="43"/>
      <c r="E105" s="43"/>
      <c r="F105" s="43"/>
      <c r="G105" s="44"/>
      <c r="H105" s="44"/>
    </row>
    <row r="106" spans="2:9" s="37" customFormat="1" ht="15" x14ac:dyDescent="0.2">
      <c r="B106" s="145" t="s">
        <v>89</v>
      </c>
      <c r="C106" s="145"/>
      <c r="D106" s="145"/>
      <c r="E106" s="145"/>
      <c r="F106" s="145"/>
      <c r="G106" s="145"/>
      <c r="H106" s="145"/>
    </row>
    <row r="107" spans="2:9" s="37" customFormat="1" ht="15" x14ac:dyDescent="0.25">
      <c r="B107" s="138" t="s">
        <v>115</v>
      </c>
      <c r="C107" s="138"/>
      <c r="D107" s="138"/>
      <c r="E107" s="138"/>
      <c r="F107" s="138"/>
      <c r="G107" s="81" t="s">
        <v>7</v>
      </c>
      <c r="H107" s="81"/>
    </row>
    <row r="108" spans="2:9" s="37" customFormat="1" x14ac:dyDescent="0.2">
      <c r="B108" s="8" t="s">
        <v>0</v>
      </c>
      <c r="C108" s="131" t="s">
        <v>90</v>
      </c>
      <c r="D108" s="131"/>
      <c r="E108" s="131"/>
      <c r="F108" s="131"/>
      <c r="G108" s="132">
        <f>H13</f>
        <v>0</v>
      </c>
      <c r="H108" s="133"/>
    </row>
    <row r="109" spans="2:9" s="37" customFormat="1" x14ac:dyDescent="0.2">
      <c r="B109" s="8" t="s">
        <v>1</v>
      </c>
      <c r="C109" s="131" t="s">
        <v>91</v>
      </c>
      <c r="D109" s="131"/>
      <c r="E109" s="131"/>
      <c r="F109" s="131"/>
      <c r="G109" s="132">
        <f>G20+G31+G41</f>
        <v>1007.38</v>
      </c>
      <c r="H109" s="133"/>
    </row>
    <row r="110" spans="2:9" s="37" customFormat="1" x14ac:dyDescent="0.2">
      <c r="B110" s="8" t="s">
        <v>2</v>
      </c>
      <c r="C110" s="131" t="s">
        <v>45</v>
      </c>
      <c r="D110" s="131"/>
      <c r="E110" s="131"/>
      <c r="F110" s="131"/>
      <c r="G110" s="132">
        <f>G59</f>
        <v>0</v>
      </c>
      <c r="H110" s="133"/>
    </row>
    <row r="111" spans="2:9" s="37" customFormat="1" x14ac:dyDescent="0.2">
      <c r="B111" s="8" t="s">
        <v>3</v>
      </c>
      <c r="C111" s="131" t="s">
        <v>92</v>
      </c>
      <c r="D111" s="131"/>
      <c r="E111" s="131"/>
      <c r="F111" s="131"/>
      <c r="G111" s="132">
        <f>G84</f>
        <v>0</v>
      </c>
      <c r="H111" s="133"/>
    </row>
    <row r="112" spans="2:9" x14ac:dyDescent="0.2">
      <c r="B112" s="8" t="s">
        <v>8</v>
      </c>
      <c r="C112" s="131" t="s">
        <v>93</v>
      </c>
      <c r="D112" s="131"/>
      <c r="E112" s="131"/>
      <c r="F112" s="131"/>
      <c r="G112" s="118">
        <f>G94</f>
        <v>0</v>
      </c>
      <c r="H112" s="119"/>
      <c r="I112" s="37"/>
    </row>
    <row r="113" spans="2:10" ht="15" x14ac:dyDescent="0.25">
      <c r="B113" s="5"/>
      <c r="C113" s="138" t="s">
        <v>94</v>
      </c>
      <c r="D113" s="138"/>
      <c r="E113" s="138"/>
      <c r="F113" s="138"/>
      <c r="G113" s="139">
        <f>G108+G109+G110+G111+G112</f>
        <v>1007.38</v>
      </c>
      <c r="H113" s="140"/>
    </row>
    <row r="114" spans="2:10" x14ac:dyDescent="0.2">
      <c r="B114" s="8" t="s">
        <v>9</v>
      </c>
      <c r="C114" s="131" t="s">
        <v>95</v>
      </c>
      <c r="D114" s="131"/>
      <c r="E114" s="131"/>
      <c r="F114" s="131"/>
      <c r="G114" s="132">
        <f>G104</f>
        <v>95.389567597153814</v>
      </c>
      <c r="H114" s="133"/>
    </row>
    <row r="115" spans="2:10" ht="18" customHeight="1" x14ac:dyDescent="0.2">
      <c r="B115" s="134" t="s">
        <v>114</v>
      </c>
      <c r="C115" s="134"/>
      <c r="D115" s="134"/>
      <c r="E115" s="134"/>
      <c r="F115" s="134"/>
      <c r="G115" s="135">
        <f>G113+G114</f>
        <v>1102.7695675971538</v>
      </c>
      <c r="H115" s="136"/>
    </row>
    <row r="116" spans="2:10" s="37" customFormat="1" ht="18" customHeight="1" x14ac:dyDescent="0.2">
      <c r="B116" s="134" t="s">
        <v>118</v>
      </c>
      <c r="C116" s="134"/>
      <c r="D116" s="134"/>
      <c r="E116" s="134"/>
      <c r="F116" s="134"/>
      <c r="G116" s="135">
        <f>G114/220</f>
        <v>0.43358894362342643</v>
      </c>
      <c r="H116" s="136"/>
    </row>
    <row r="117" spans="2:10" ht="15" x14ac:dyDescent="0.25">
      <c r="B117" s="45"/>
      <c r="C117" s="137"/>
      <c r="D117" s="137"/>
      <c r="E117" s="137"/>
      <c r="F117" s="137"/>
      <c r="G117" s="123"/>
      <c r="H117" s="123"/>
    </row>
    <row r="118" spans="2:10" x14ac:dyDescent="0.2">
      <c r="B118" s="46"/>
      <c r="C118" s="120"/>
      <c r="D118" s="120"/>
      <c r="E118" s="120"/>
      <c r="F118" s="120"/>
      <c r="G118" s="121"/>
      <c r="H118" s="121"/>
      <c r="J118" s="47"/>
    </row>
    <row r="119" spans="2:10" ht="15" x14ac:dyDescent="0.25">
      <c r="B119" s="122"/>
      <c r="C119" s="122"/>
      <c r="D119" s="122"/>
      <c r="E119" s="122"/>
      <c r="F119" s="122"/>
      <c r="G119" s="123"/>
      <c r="H119" s="123"/>
    </row>
    <row r="120" spans="2:10" x14ac:dyDescent="0.2">
      <c r="B120" s="37"/>
      <c r="C120" s="37"/>
      <c r="D120" s="37"/>
      <c r="E120" s="37"/>
      <c r="F120" s="37"/>
      <c r="G120" s="37"/>
      <c r="H120" s="37"/>
    </row>
    <row r="121" spans="2:10" x14ac:dyDescent="0.2">
      <c r="B121" s="37"/>
      <c r="C121" s="37"/>
      <c r="D121" s="37"/>
      <c r="E121" s="37"/>
      <c r="F121" s="37"/>
      <c r="G121" s="37"/>
      <c r="H121" s="37"/>
    </row>
  </sheetData>
  <mergeCells count="188">
    <mergeCell ref="B13:E13"/>
    <mergeCell ref="B15:H15"/>
    <mergeCell ref="B16:H16"/>
    <mergeCell ref="C17:E17"/>
    <mergeCell ref="G17:H17"/>
    <mergeCell ref="C18:E18"/>
    <mergeCell ref="G18:H18"/>
    <mergeCell ref="B5:H5"/>
    <mergeCell ref="B7:H7"/>
    <mergeCell ref="B9:H9"/>
    <mergeCell ref="B10:H10"/>
    <mergeCell ref="C11:E11"/>
    <mergeCell ref="C12:E12"/>
    <mergeCell ref="C23:E23"/>
    <mergeCell ref="G23:H23"/>
    <mergeCell ref="C24:E24"/>
    <mergeCell ref="G24:H24"/>
    <mergeCell ref="C25:E25"/>
    <mergeCell ref="G25:H25"/>
    <mergeCell ref="C19:E19"/>
    <mergeCell ref="G19:H19"/>
    <mergeCell ref="B20:E20"/>
    <mergeCell ref="G20:H20"/>
    <mergeCell ref="B22:E22"/>
    <mergeCell ref="G22:H22"/>
    <mergeCell ref="G29:H29"/>
    <mergeCell ref="C30:E30"/>
    <mergeCell ref="G30:H30"/>
    <mergeCell ref="B31:E31"/>
    <mergeCell ref="G31:H31"/>
    <mergeCell ref="B32:H32"/>
    <mergeCell ref="C26:E26"/>
    <mergeCell ref="G26:H26"/>
    <mergeCell ref="C27:E27"/>
    <mergeCell ref="G27:H27"/>
    <mergeCell ref="C28:E28"/>
    <mergeCell ref="G28:H28"/>
    <mergeCell ref="C37:F37"/>
    <mergeCell ref="G37:H37"/>
    <mergeCell ref="C38:F38"/>
    <mergeCell ref="G38:H38"/>
    <mergeCell ref="C39:F39"/>
    <mergeCell ref="G39:H39"/>
    <mergeCell ref="B33:H33"/>
    <mergeCell ref="C34:F34"/>
    <mergeCell ref="G34:H34"/>
    <mergeCell ref="C35:E35"/>
    <mergeCell ref="G35:H35"/>
    <mergeCell ref="C36:E36"/>
    <mergeCell ref="G36:H36"/>
    <mergeCell ref="C45:F45"/>
    <mergeCell ref="G45:H45"/>
    <mergeCell ref="C46:F46"/>
    <mergeCell ref="G46:H46"/>
    <mergeCell ref="C47:F47"/>
    <mergeCell ref="G47:H47"/>
    <mergeCell ref="C40:F40"/>
    <mergeCell ref="G40:H40"/>
    <mergeCell ref="B41:F41"/>
    <mergeCell ref="G41:H41"/>
    <mergeCell ref="B43:H43"/>
    <mergeCell ref="C44:F44"/>
    <mergeCell ref="G44:H44"/>
    <mergeCell ref="C52:E52"/>
    <mergeCell ref="G52:H52"/>
    <mergeCell ref="C53:E53"/>
    <mergeCell ref="G53:H53"/>
    <mergeCell ref="C54:E54"/>
    <mergeCell ref="G54:H54"/>
    <mergeCell ref="C48:F48"/>
    <mergeCell ref="G48:H48"/>
    <mergeCell ref="B49:F49"/>
    <mergeCell ref="G49:H49"/>
    <mergeCell ref="B50:H50"/>
    <mergeCell ref="B51:H51"/>
    <mergeCell ref="C58:E58"/>
    <mergeCell ref="G58:H58"/>
    <mergeCell ref="B59:E59"/>
    <mergeCell ref="G59:H59"/>
    <mergeCell ref="B60:H60"/>
    <mergeCell ref="B61:H61"/>
    <mergeCell ref="C55:E55"/>
    <mergeCell ref="G55:H55"/>
    <mergeCell ref="C56:E56"/>
    <mergeCell ref="G56:H56"/>
    <mergeCell ref="C57:E57"/>
    <mergeCell ref="G57:H57"/>
    <mergeCell ref="C65:E65"/>
    <mergeCell ref="G65:H65"/>
    <mergeCell ref="C66:E66"/>
    <mergeCell ref="G66:H66"/>
    <mergeCell ref="C67:E67"/>
    <mergeCell ref="G67:H67"/>
    <mergeCell ref="C62:E62"/>
    <mergeCell ref="G62:H62"/>
    <mergeCell ref="C63:E63"/>
    <mergeCell ref="G63:H63"/>
    <mergeCell ref="C64:E64"/>
    <mergeCell ref="G64:H64"/>
    <mergeCell ref="C73:E73"/>
    <mergeCell ref="G73:H73"/>
    <mergeCell ref="B74:F74"/>
    <mergeCell ref="G74:H74"/>
    <mergeCell ref="B76:H76"/>
    <mergeCell ref="C77:F77"/>
    <mergeCell ref="G77:H77"/>
    <mergeCell ref="C68:E68"/>
    <mergeCell ref="G68:H68"/>
    <mergeCell ref="B69:E69"/>
    <mergeCell ref="G69:H69"/>
    <mergeCell ref="B71:H71"/>
    <mergeCell ref="C72:E72"/>
    <mergeCell ref="G72:H72"/>
    <mergeCell ref="C81:E81"/>
    <mergeCell ref="G81:H81"/>
    <mergeCell ref="C82:E82"/>
    <mergeCell ref="G82:H82"/>
    <mergeCell ref="C83:E83"/>
    <mergeCell ref="G83:H83"/>
    <mergeCell ref="C78:E78"/>
    <mergeCell ref="G78:H78"/>
    <mergeCell ref="C79:E79"/>
    <mergeCell ref="G79:H79"/>
    <mergeCell ref="C80:E80"/>
    <mergeCell ref="G80:H80"/>
    <mergeCell ref="C89:F89"/>
    <mergeCell ref="G89:H89"/>
    <mergeCell ref="C90:F90"/>
    <mergeCell ref="G90:H90"/>
    <mergeCell ref="C91:F91"/>
    <mergeCell ref="G91:H91"/>
    <mergeCell ref="B84:E84"/>
    <mergeCell ref="G84:H84"/>
    <mergeCell ref="B86:H86"/>
    <mergeCell ref="B87:F87"/>
    <mergeCell ref="G87:H87"/>
    <mergeCell ref="C88:F88"/>
    <mergeCell ref="G88:H88"/>
    <mergeCell ref="B95:H95"/>
    <mergeCell ref="B96:H96"/>
    <mergeCell ref="C97:E97"/>
    <mergeCell ref="G97:H97"/>
    <mergeCell ref="C98:E98"/>
    <mergeCell ref="G98:H98"/>
    <mergeCell ref="C92:F92"/>
    <mergeCell ref="G92:H92"/>
    <mergeCell ref="C93:F93"/>
    <mergeCell ref="G93:H93"/>
    <mergeCell ref="B94:F94"/>
    <mergeCell ref="G94:H94"/>
    <mergeCell ref="C102:E102"/>
    <mergeCell ref="G102:H102"/>
    <mergeCell ref="C103:E103"/>
    <mergeCell ref="G103:H103"/>
    <mergeCell ref="C104:E104"/>
    <mergeCell ref="G104:H104"/>
    <mergeCell ref="C99:E99"/>
    <mergeCell ref="G99:H99"/>
    <mergeCell ref="C100:E100"/>
    <mergeCell ref="G100:H100"/>
    <mergeCell ref="C101:E101"/>
    <mergeCell ref="G101:H101"/>
    <mergeCell ref="C110:F110"/>
    <mergeCell ref="G110:H110"/>
    <mergeCell ref="C111:F111"/>
    <mergeCell ref="G111:H111"/>
    <mergeCell ref="C112:F112"/>
    <mergeCell ref="G112:H112"/>
    <mergeCell ref="B106:H106"/>
    <mergeCell ref="B107:F107"/>
    <mergeCell ref="C108:F108"/>
    <mergeCell ref="G108:H108"/>
    <mergeCell ref="C109:F109"/>
    <mergeCell ref="G109:H109"/>
    <mergeCell ref="B119:F119"/>
    <mergeCell ref="G119:H119"/>
    <mergeCell ref="B116:F116"/>
    <mergeCell ref="G116:H116"/>
    <mergeCell ref="C117:F117"/>
    <mergeCell ref="G117:H117"/>
    <mergeCell ref="C118:F118"/>
    <mergeCell ref="G118:H118"/>
    <mergeCell ref="C113:F113"/>
    <mergeCell ref="G113:H113"/>
    <mergeCell ref="C114:F114"/>
    <mergeCell ref="G114:H114"/>
    <mergeCell ref="B115:F115"/>
    <mergeCell ref="G115:H115"/>
  </mergeCells>
  <pageMargins left="0.511811024" right="0.511811024" top="0.78740157499999996" bottom="0.78740157499999996" header="0.31496062000000002" footer="0.31496062000000002"/>
  <drawing r:id="rId1"/>
  <legacyDrawing r:id="rId2"/>
  <oleObjects>
    <mc:AlternateContent xmlns:mc="http://schemas.openxmlformats.org/markup-compatibility/2006">
      <mc:Choice Requires="x14">
        <oleObject progId="PBrush" shapeId="7169" r:id="rId3">
          <objectPr defaultSize="0" autoPict="0" r:id="rId4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7169" r:id="rId3"/>
      </mc:Fallback>
    </mc:AlternateContent>
    <mc:AlternateContent xmlns:mc="http://schemas.openxmlformats.org/markup-compatibility/2006">
      <mc:Choice Requires="x14">
        <oleObject progId="PBrush" shapeId="7170" r:id="rId5">
          <objectPr defaultSize="0" autoPict="0" r:id="rId4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7170" r:id="rId5"/>
      </mc:Fallback>
    </mc:AlternateContent>
    <mc:AlternateContent xmlns:mc="http://schemas.openxmlformats.org/markup-compatibility/2006">
      <mc:Choice Requires="x14">
        <oleObject progId="PBrush" shapeId="7171" r:id="rId6">
          <objectPr defaultSize="0" autoPict="0" r:id="rId4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7171" r:id="rId6"/>
      </mc:Fallback>
    </mc:AlternateContent>
    <mc:AlternateContent xmlns:mc="http://schemas.openxmlformats.org/markup-compatibility/2006">
      <mc:Choice Requires="x14">
        <oleObject progId="PBrush" shapeId="7172" r:id="rId7">
          <objectPr defaultSize="0" autoPict="0" r:id="rId4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7172" r:id="rId7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437675-031A-4A66-B034-D598FEC65DBD}">
  <dimension ref="B5:K121"/>
  <sheetViews>
    <sheetView workbookViewId="0">
      <selection activeCell="B13" sqref="B13:E13"/>
    </sheetView>
  </sheetViews>
  <sheetFormatPr defaultRowHeight="14.25" x14ac:dyDescent="0.2"/>
  <cols>
    <col min="1" max="1" width="3" style="1" customWidth="1"/>
    <col min="2" max="2" width="7.5703125" style="1" customWidth="1"/>
    <col min="3" max="3" width="14.5703125" style="1" customWidth="1"/>
    <col min="4" max="4" width="24.42578125" style="1" customWidth="1"/>
    <col min="5" max="5" width="32.7109375" style="1" customWidth="1"/>
    <col min="6" max="6" width="16" style="1" bestFit="1" customWidth="1"/>
    <col min="7" max="7" width="19.85546875" style="1" bestFit="1" customWidth="1"/>
    <col min="8" max="8" width="17.85546875" style="1" customWidth="1"/>
    <col min="9" max="9" width="9.140625" style="1"/>
    <col min="10" max="10" width="10.5703125" style="1" bestFit="1" customWidth="1"/>
    <col min="11" max="12" width="11.7109375" style="1" bestFit="1" customWidth="1"/>
    <col min="13" max="16384" width="9.140625" style="1"/>
  </cols>
  <sheetData>
    <row r="5" spans="2:8" x14ac:dyDescent="0.2">
      <c r="B5" s="229"/>
      <c r="C5" s="229"/>
      <c r="D5" s="229"/>
      <c r="E5" s="229"/>
      <c r="F5" s="229"/>
      <c r="G5" s="229"/>
      <c r="H5" s="229"/>
    </row>
    <row r="7" spans="2:8" ht="15" x14ac:dyDescent="0.2">
      <c r="B7" s="230" t="s">
        <v>97</v>
      </c>
      <c r="C7" s="231"/>
      <c r="D7" s="231"/>
      <c r="E7" s="231"/>
      <c r="F7" s="231"/>
      <c r="G7" s="231"/>
      <c r="H7" s="232"/>
    </row>
    <row r="8" spans="2:8" ht="15" x14ac:dyDescent="0.2">
      <c r="B8" s="2" t="s">
        <v>96</v>
      </c>
      <c r="C8" s="3"/>
      <c r="D8" s="3"/>
      <c r="E8" s="3"/>
      <c r="F8" s="3"/>
      <c r="G8" s="3"/>
      <c r="H8" s="4"/>
    </row>
    <row r="9" spans="2:8" ht="19.5" customHeight="1" x14ac:dyDescent="0.2">
      <c r="B9" s="195"/>
      <c r="C9" s="195"/>
      <c r="D9" s="195"/>
      <c r="E9" s="195"/>
      <c r="F9" s="195"/>
      <c r="G9" s="195"/>
      <c r="H9" s="195"/>
    </row>
    <row r="10" spans="2:8" ht="20.25" customHeight="1" x14ac:dyDescent="0.2">
      <c r="B10" s="167" t="s">
        <v>5</v>
      </c>
      <c r="C10" s="167"/>
      <c r="D10" s="167"/>
      <c r="E10" s="167"/>
      <c r="F10" s="167"/>
      <c r="G10" s="167"/>
      <c r="H10" s="167"/>
    </row>
    <row r="11" spans="2:8" ht="15" x14ac:dyDescent="0.25">
      <c r="B11" s="5">
        <v>1</v>
      </c>
      <c r="C11" s="138" t="s">
        <v>100</v>
      </c>
      <c r="D11" s="138"/>
      <c r="E11" s="138"/>
      <c r="F11" s="5" t="s">
        <v>99</v>
      </c>
      <c r="G11" s="6" t="s">
        <v>7</v>
      </c>
      <c r="H11" s="7"/>
    </row>
    <row r="12" spans="2:8" x14ac:dyDescent="0.2">
      <c r="B12" s="8" t="s">
        <v>0</v>
      </c>
      <c r="C12" s="131" t="s">
        <v>135</v>
      </c>
      <c r="D12" s="131"/>
      <c r="E12" s="131"/>
      <c r="F12" s="9">
        <v>1</v>
      </c>
      <c r="G12" s="51"/>
      <c r="H12" s="10">
        <f>G12*F12</f>
        <v>0</v>
      </c>
    </row>
    <row r="13" spans="2:8" ht="15" x14ac:dyDescent="0.25">
      <c r="B13" s="171" t="s">
        <v>44</v>
      </c>
      <c r="C13" s="172"/>
      <c r="D13" s="172"/>
      <c r="E13" s="181"/>
      <c r="F13" s="11">
        <f>SUM(F12:F12)</f>
        <v>1</v>
      </c>
      <c r="G13" s="12"/>
      <c r="H13" s="12">
        <f>SUM(H12:H12)</f>
        <v>0</v>
      </c>
    </row>
    <row r="14" spans="2:8" ht="21" customHeight="1" x14ac:dyDescent="0.25">
      <c r="B14" s="13"/>
      <c r="C14" s="13"/>
      <c r="D14" s="13"/>
      <c r="E14" s="13"/>
      <c r="F14" s="13"/>
      <c r="G14" s="14"/>
      <c r="H14" s="14"/>
    </row>
    <row r="15" spans="2:8" ht="19.5" customHeight="1" x14ac:dyDescent="0.2">
      <c r="B15" s="167" t="s">
        <v>10</v>
      </c>
      <c r="C15" s="167"/>
      <c r="D15" s="167"/>
      <c r="E15" s="167"/>
      <c r="F15" s="167"/>
      <c r="G15" s="167"/>
      <c r="H15" s="167"/>
    </row>
    <row r="16" spans="2:8" ht="15" x14ac:dyDescent="0.2">
      <c r="B16" s="219" t="s">
        <v>11</v>
      </c>
      <c r="C16" s="226"/>
      <c r="D16" s="226"/>
      <c r="E16" s="226"/>
      <c r="F16" s="226"/>
      <c r="G16" s="226"/>
      <c r="H16" s="220"/>
    </row>
    <row r="17" spans="2:10" ht="15" x14ac:dyDescent="0.2">
      <c r="B17" s="15" t="s">
        <v>12</v>
      </c>
      <c r="C17" s="227" t="s">
        <v>13</v>
      </c>
      <c r="D17" s="217"/>
      <c r="E17" s="218"/>
      <c r="F17" s="15" t="s">
        <v>6</v>
      </c>
      <c r="G17" s="219" t="s">
        <v>14</v>
      </c>
      <c r="H17" s="220"/>
    </row>
    <row r="18" spans="2:10" x14ac:dyDescent="0.2">
      <c r="B18" s="16" t="s">
        <v>0</v>
      </c>
      <c r="C18" s="131" t="s">
        <v>15</v>
      </c>
      <c r="D18" s="131"/>
      <c r="E18" s="131"/>
      <c r="F18" s="17">
        <f>1/12</f>
        <v>8.3333333333333329E-2</v>
      </c>
      <c r="G18" s="132">
        <f>H13*F18</f>
        <v>0</v>
      </c>
      <c r="H18" s="133"/>
    </row>
    <row r="19" spans="2:10" x14ac:dyDescent="0.2">
      <c r="B19" s="16" t="s">
        <v>1</v>
      </c>
      <c r="C19" s="131" t="s">
        <v>16</v>
      </c>
      <c r="D19" s="131"/>
      <c r="E19" s="131"/>
      <c r="F19" s="17">
        <f>8.33%+2.78%</f>
        <v>0.1111</v>
      </c>
      <c r="G19" s="132">
        <f>H13*F19</f>
        <v>0</v>
      </c>
      <c r="H19" s="133"/>
    </row>
    <row r="20" spans="2:10" ht="22.5" customHeight="1" x14ac:dyDescent="0.2">
      <c r="B20" s="141" t="s">
        <v>17</v>
      </c>
      <c r="C20" s="142"/>
      <c r="D20" s="142"/>
      <c r="E20" s="143"/>
      <c r="F20" s="18">
        <f>SUM(F18:F19)</f>
        <v>0.19443333333333335</v>
      </c>
      <c r="G20" s="224">
        <f>SUM(G18:H19)*F13</f>
        <v>0</v>
      </c>
      <c r="H20" s="225"/>
    </row>
    <row r="21" spans="2:10" ht="22.5" customHeight="1" x14ac:dyDescent="0.2">
      <c r="B21" s="19"/>
      <c r="C21" s="19"/>
      <c r="D21" s="19"/>
      <c r="E21" s="19"/>
      <c r="F21" s="19"/>
      <c r="G21" s="19"/>
      <c r="H21" s="19"/>
    </row>
    <row r="22" spans="2:10" ht="30" customHeight="1" x14ac:dyDescent="0.2">
      <c r="B22" s="221" t="s">
        <v>18</v>
      </c>
      <c r="C22" s="222"/>
      <c r="D22" s="222"/>
      <c r="E22" s="222"/>
      <c r="F22" s="20" t="s">
        <v>19</v>
      </c>
      <c r="G22" s="223" t="s">
        <v>20</v>
      </c>
      <c r="H22" s="223"/>
    </row>
    <row r="23" spans="2:10" x14ac:dyDescent="0.2">
      <c r="B23" s="8" t="s">
        <v>0</v>
      </c>
      <c r="C23" s="131" t="s">
        <v>21</v>
      </c>
      <c r="D23" s="131"/>
      <c r="E23" s="131"/>
      <c r="F23" s="17">
        <v>0.2</v>
      </c>
      <c r="G23" s="146">
        <f>(H13+G20)*F23</f>
        <v>0</v>
      </c>
      <c r="H23" s="147"/>
    </row>
    <row r="24" spans="2:10" x14ac:dyDescent="0.2">
      <c r="B24" s="8" t="s">
        <v>1</v>
      </c>
      <c r="C24" s="131" t="s">
        <v>22</v>
      </c>
      <c r="D24" s="131"/>
      <c r="E24" s="131"/>
      <c r="F24" s="17">
        <v>2.5000000000000001E-2</v>
      </c>
      <c r="G24" s="146">
        <f>(H13+G20)*F24</f>
        <v>0</v>
      </c>
      <c r="H24" s="147"/>
    </row>
    <row r="25" spans="2:10" x14ac:dyDescent="0.2">
      <c r="B25" s="8" t="s">
        <v>2</v>
      </c>
      <c r="C25" s="126" t="s">
        <v>23</v>
      </c>
      <c r="D25" s="127"/>
      <c r="E25" s="128"/>
      <c r="F25" s="17">
        <v>1.4999999999999999E-2</v>
      </c>
      <c r="G25" s="146">
        <f>(H13+G20)*F25</f>
        <v>0</v>
      </c>
      <c r="H25" s="147">
        <v>94.67</v>
      </c>
    </row>
    <row r="26" spans="2:10" x14ac:dyDescent="0.2">
      <c r="B26" s="8" t="s">
        <v>3</v>
      </c>
      <c r="C26" s="126" t="s">
        <v>24</v>
      </c>
      <c r="D26" s="127"/>
      <c r="E26" s="128"/>
      <c r="F26" s="17">
        <v>0.01</v>
      </c>
      <c r="G26" s="146">
        <f>(H13+G20)*F26</f>
        <v>0</v>
      </c>
      <c r="H26" s="147">
        <v>47.33</v>
      </c>
      <c r="J26" s="21"/>
    </row>
    <row r="27" spans="2:10" x14ac:dyDescent="0.2">
      <c r="B27" s="8" t="s">
        <v>8</v>
      </c>
      <c r="C27" s="126" t="s">
        <v>25</v>
      </c>
      <c r="D27" s="127"/>
      <c r="E27" s="128"/>
      <c r="F27" s="17">
        <v>6.0000000000000001E-3</v>
      </c>
      <c r="G27" s="146">
        <f>(H13+G20)*F27</f>
        <v>0</v>
      </c>
      <c r="H27" s="147">
        <v>31.56</v>
      </c>
    </row>
    <row r="28" spans="2:10" x14ac:dyDescent="0.2">
      <c r="B28" s="8" t="s">
        <v>9</v>
      </c>
      <c r="C28" s="126" t="s">
        <v>27</v>
      </c>
      <c r="D28" s="127"/>
      <c r="E28" s="128"/>
      <c r="F28" s="17">
        <v>2E-3</v>
      </c>
      <c r="G28" s="146">
        <f>(H13+G20)*F28</f>
        <v>0</v>
      </c>
      <c r="H28" s="147">
        <v>18.93</v>
      </c>
    </row>
    <row r="29" spans="2:10" x14ac:dyDescent="0.2">
      <c r="B29" s="8" t="s">
        <v>26</v>
      </c>
      <c r="C29" s="22" t="s">
        <v>29</v>
      </c>
      <c r="D29" s="22"/>
      <c r="E29" s="22"/>
      <c r="F29" s="17">
        <v>0.08</v>
      </c>
      <c r="G29" s="146">
        <f>(H13+G20)*F29</f>
        <v>0</v>
      </c>
      <c r="H29" s="147">
        <v>6.31</v>
      </c>
    </row>
    <row r="30" spans="2:10" x14ac:dyDescent="0.2">
      <c r="B30" s="8" t="s">
        <v>28</v>
      </c>
      <c r="C30" s="131" t="s">
        <v>98</v>
      </c>
      <c r="D30" s="131"/>
      <c r="E30" s="131"/>
      <c r="F30" s="17">
        <v>0.03</v>
      </c>
      <c r="G30" s="146">
        <f>(H13+G20)*F30</f>
        <v>0</v>
      </c>
      <c r="H30" s="147">
        <v>182.31</v>
      </c>
    </row>
    <row r="31" spans="2:10" ht="15" x14ac:dyDescent="0.25">
      <c r="B31" s="141" t="s">
        <v>30</v>
      </c>
      <c r="C31" s="142"/>
      <c r="D31" s="142"/>
      <c r="E31" s="143"/>
      <c r="F31" s="23">
        <f>SUM(F23:F30)</f>
        <v>0.36799999999999999</v>
      </c>
      <c r="G31" s="152">
        <f>(G23+G24+G25+G26+G27+G28+G29+G30)*F13</f>
        <v>0</v>
      </c>
      <c r="H31" s="153"/>
    </row>
    <row r="32" spans="2:10" ht="21" customHeight="1" x14ac:dyDescent="0.2">
      <c r="B32" s="195"/>
      <c r="C32" s="195"/>
      <c r="D32" s="195"/>
      <c r="E32" s="195"/>
      <c r="F32" s="195"/>
      <c r="G32" s="195"/>
      <c r="H32" s="195"/>
    </row>
    <row r="33" spans="2:11" ht="15" x14ac:dyDescent="0.2">
      <c r="B33" s="213" t="s">
        <v>31</v>
      </c>
      <c r="C33" s="214"/>
      <c r="D33" s="214"/>
      <c r="E33" s="214"/>
      <c r="F33" s="214"/>
      <c r="G33" s="214"/>
      <c r="H33" s="215"/>
    </row>
    <row r="34" spans="2:11" ht="15" x14ac:dyDescent="0.2">
      <c r="B34" s="15" t="s">
        <v>32</v>
      </c>
      <c r="C34" s="216" t="s">
        <v>33</v>
      </c>
      <c r="D34" s="217"/>
      <c r="E34" s="217"/>
      <c r="F34" s="218"/>
      <c r="G34" s="219" t="s">
        <v>14</v>
      </c>
      <c r="H34" s="220"/>
    </row>
    <row r="35" spans="2:11" x14ac:dyDescent="0.2">
      <c r="B35" s="24" t="s">
        <v>0</v>
      </c>
      <c r="C35" s="124" t="s">
        <v>106</v>
      </c>
      <c r="D35" s="125"/>
      <c r="E35" s="125"/>
      <c r="F35" s="25">
        <v>7.65</v>
      </c>
      <c r="G35" s="211">
        <f>(F35*2)*22-(H13*0.06)</f>
        <v>336.6</v>
      </c>
      <c r="H35" s="212"/>
    </row>
    <row r="36" spans="2:11" x14ac:dyDescent="0.2">
      <c r="B36" s="8" t="s">
        <v>1</v>
      </c>
      <c r="C36" s="126" t="s">
        <v>107</v>
      </c>
      <c r="D36" s="127"/>
      <c r="E36" s="127"/>
      <c r="F36" s="10">
        <v>30.49</v>
      </c>
      <c r="G36" s="190">
        <f>F36*22</f>
        <v>670.78</v>
      </c>
      <c r="H36" s="191">
        <v>428.27</v>
      </c>
    </row>
    <row r="37" spans="2:11" x14ac:dyDescent="0.2">
      <c r="B37" s="8" t="s">
        <v>2</v>
      </c>
      <c r="C37" s="126" t="s">
        <v>104</v>
      </c>
      <c r="D37" s="127"/>
      <c r="E37" s="127"/>
      <c r="F37" s="128"/>
      <c r="G37" s="129"/>
      <c r="H37" s="130"/>
      <c r="J37" s="26"/>
      <c r="K37" s="26"/>
    </row>
    <row r="38" spans="2:11" x14ac:dyDescent="0.2">
      <c r="B38" s="8" t="s">
        <v>3</v>
      </c>
      <c r="C38" s="126" t="s">
        <v>105</v>
      </c>
      <c r="D38" s="127"/>
      <c r="E38" s="127"/>
      <c r="F38" s="128"/>
      <c r="G38" s="129"/>
      <c r="H38" s="130"/>
    </row>
    <row r="39" spans="2:11" x14ac:dyDescent="0.2">
      <c r="B39" s="8" t="s">
        <v>8</v>
      </c>
      <c r="C39" s="126" t="s">
        <v>34</v>
      </c>
      <c r="D39" s="127"/>
      <c r="E39" s="127"/>
      <c r="F39" s="128"/>
      <c r="G39" s="129"/>
      <c r="H39" s="130"/>
    </row>
    <row r="40" spans="2:11" x14ac:dyDescent="0.2">
      <c r="B40" s="8" t="s">
        <v>9</v>
      </c>
      <c r="C40" s="126" t="s">
        <v>35</v>
      </c>
      <c r="D40" s="127"/>
      <c r="E40" s="127"/>
      <c r="F40" s="128"/>
      <c r="G40" s="129"/>
      <c r="H40" s="130"/>
    </row>
    <row r="41" spans="2:11" ht="15" x14ac:dyDescent="0.25">
      <c r="B41" s="151" t="s">
        <v>36</v>
      </c>
      <c r="C41" s="151"/>
      <c r="D41" s="151"/>
      <c r="E41" s="151"/>
      <c r="F41" s="151"/>
      <c r="G41" s="152">
        <f>(G35+G36+G37+G38+G40)*F13</f>
        <v>1007.38</v>
      </c>
      <c r="H41" s="153">
        <f>SUM(H35:H40)</f>
        <v>428.27</v>
      </c>
    </row>
    <row r="42" spans="2:11" s="26" customFormat="1" ht="15" x14ac:dyDescent="0.25">
      <c r="B42" s="27"/>
      <c r="C42" s="27"/>
      <c r="D42" s="27"/>
      <c r="E42" s="27"/>
      <c r="F42" s="27"/>
      <c r="G42" s="28"/>
      <c r="H42" s="28"/>
      <c r="J42" s="1"/>
      <c r="K42" s="1"/>
    </row>
    <row r="43" spans="2:11" ht="15" x14ac:dyDescent="0.25">
      <c r="B43" s="202" t="s">
        <v>37</v>
      </c>
      <c r="C43" s="203"/>
      <c r="D43" s="203"/>
      <c r="E43" s="203"/>
      <c r="F43" s="203"/>
      <c r="G43" s="203"/>
      <c r="H43" s="204"/>
    </row>
    <row r="44" spans="2:11" ht="15" x14ac:dyDescent="0.25">
      <c r="B44" s="29"/>
      <c r="C44" s="202"/>
      <c r="D44" s="203"/>
      <c r="E44" s="203"/>
      <c r="F44" s="204"/>
      <c r="G44" s="205"/>
      <c r="H44" s="206"/>
    </row>
    <row r="45" spans="2:11" ht="15" x14ac:dyDescent="0.25">
      <c r="B45" s="29">
        <v>2</v>
      </c>
      <c r="C45" s="207" t="s">
        <v>38</v>
      </c>
      <c r="D45" s="208"/>
      <c r="E45" s="208"/>
      <c r="F45" s="209"/>
      <c r="G45" s="205" t="s">
        <v>14</v>
      </c>
      <c r="H45" s="206"/>
    </row>
    <row r="46" spans="2:11" x14ac:dyDescent="0.2">
      <c r="B46" s="30" t="s">
        <v>39</v>
      </c>
      <c r="C46" s="210" t="s">
        <v>13</v>
      </c>
      <c r="D46" s="200"/>
      <c r="E46" s="200"/>
      <c r="F46" s="201"/>
      <c r="G46" s="118">
        <f>G20</f>
        <v>0</v>
      </c>
      <c r="H46" s="119"/>
    </row>
    <row r="47" spans="2:11" x14ac:dyDescent="0.2">
      <c r="B47" s="30" t="s">
        <v>40</v>
      </c>
      <c r="C47" s="199" t="s">
        <v>41</v>
      </c>
      <c r="D47" s="200"/>
      <c r="E47" s="200"/>
      <c r="F47" s="201"/>
      <c r="G47" s="118">
        <f>G31</f>
        <v>0</v>
      </c>
      <c r="H47" s="119"/>
    </row>
    <row r="48" spans="2:11" x14ac:dyDescent="0.2">
      <c r="B48" s="30" t="s">
        <v>42</v>
      </c>
      <c r="C48" s="199" t="s">
        <v>43</v>
      </c>
      <c r="D48" s="200"/>
      <c r="E48" s="200"/>
      <c r="F48" s="201"/>
      <c r="G48" s="118">
        <f>G41</f>
        <v>1007.38</v>
      </c>
      <c r="H48" s="119"/>
    </row>
    <row r="49" spans="2:9" ht="15" x14ac:dyDescent="0.25">
      <c r="B49" s="171" t="s">
        <v>44</v>
      </c>
      <c r="C49" s="172"/>
      <c r="D49" s="172"/>
      <c r="E49" s="172"/>
      <c r="F49" s="181"/>
      <c r="G49" s="165">
        <f>G46+G47+G48</f>
        <v>1007.38</v>
      </c>
      <c r="H49" s="166"/>
    </row>
    <row r="50" spans="2:9" ht="18.75" customHeight="1" x14ac:dyDescent="0.2">
      <c r="B50" s="195"/>
      <c r="C50" s="195"/>
      <c r="D50" s="195"/>
      <c r="E50" s="195"/>
      <c r="F50" s="195"/>
      <c r="G50" s="195"/>
      <c r="H50" s="195"/>
    </row>
    <row r="51" spans="2:9" ht="15" x14ac:dyDescent="0.2">
      <c r="B51" s="196" t="s">
        <v>45</v>
      </c>
      <c r="C51" s="197"/>
      <c r="D51" s="197"/>
      <c r="E51" s="197"/>
      <c r="F51" s="197"/>
      <c r="G51" s="197"/>
      <c r="H51" s="198"/>
    </row>
    <row r="52" spans="2:9" ht="15" x14ac:dyDescent="0.25">
      <c r="B52" s="11">
        <v>3</v>
      </c>
      <c r="C52" s="151" t="s">
        <v>46</v>
      </c>
      <c r="D52" s="151"/>
      <c r="E52" s="151"/>
      <c r="F52" s="11" t="s">
        <v>19</v>
      </c>
      <c r="G52" s="171" t="s">
        <v>47</v>
      </c>
      <c r="H52" s="181"/>
    </row>
    <row r="53" spans="2:9" x14ac:dyDescent="0.2">
      <c r="B53" s="8" t="s">
        <v>0</v>
      </c>
      <c r="C53" s="131" t="s">
        <v>48</v>
      </c>
      <c r="D53" s="131"/>
      <c r="E53" s="131"/>
      <c r="F53" s="48">
        <v>0</v>
      </c>
      <c r="G53" s="146">
        <f>H13*F53</f>
        <v>0</v>
      </c>
      <c r="H53" s="147"/>
    </row>
    <row r="54" spans="2:9" x14ac:dyDescent="0.2">
      <c r="B54" s="8" t="s">
        <v>1</v>
      </c>
      <c r="C54" s="131" t="s">
        <v>49</v>
      </c>
      <c r="D54" s="131"/>
      <c r="E54" s="131"/>
      <c r="F54" s="48">
        <v>0</v>
      </c>
      <c r="G54" s="146">
        <f>H13*F54</f>
        <v>0</v>
      </c>
      <c r="H54" s="147">
        <v>2.44</v>
      </c>
    </row>
    <row r="55" spans="2:9" x14ac:dyDescent="0.2">
      <c r="B55" s="8" t="s">
        <v>2</v>
      </c>
      <c r="C55" s="131" t="s">
        <v>50</v>
      </c>
      <c r="D55" s="131"/>
      <c r="E55" s="131"/>
      <c r="F55" s="48">
        <v>0</v>
      </c>
      <c r="G55" s="146">
        <f>H13*F55</f>
        <v>0</v>
      </c>
      <c r="H55" s="147">
        <v>3.44</v>
      </c>
    </row>
    <row r="56" spans="2:9" x14ac:dyDescent="0.2">
      <c r="B56" s="8" t="s">
        <v>3</v>
      </c>
      <c r="C56" s="131" t="s">
        <v>51</v>
      </c>
      <c r="D56" s="131"/>
      <c r="E56" s="131"/>
      <c r="F56" s="48">
        <v>0</v>
      </c>
      <c r="G56" s="146">
        <f>H13*F56</f>
        <v>0</v>
      </c>
      <c r="H56" s="147">
        <v>44.21</v>
      </c>
    </row>
    <row r="57" spans="2:9" x14ac:dyDescent="0.2">
      <c r="B57" s="24" t="s">
        <v>8</v>
      </c>
      <c r="C57" s="189" t="s">
        <v>52</v>
      </c>
      <c r="D57" s="189"/>
      <c r="E57" s="189"/>
      <c r="F57" s="49">
        <v>0</v>
      </c>
      <c r="G57" s="190">
        <f>H13*F57</f>
        <v>0</v>
      </c>
      <c r="H57" s="191">
        <v>16.27</v>
      </c>
    </row>
    <row r="58" spans="2:9" x14ac:dyDescent="0.2">
      <c r="B58" s="24" t="s">
        <v>9</v>
      </c>
      <c r="C58" s="192" t="s">
        <v>53</v>
      </c>
      <c r="D58" s="192"/>
      <c r="E58" s="192"/>
      <c r="F58" s="49">
        <v>0</v>
      </c>
      <c r="G58" s="193">
        <f>H13*F58</f>
        <v>0</v>
      </c>
      <c r="H58" s="193">
        <v>22.55</v>
      </c>
      <c r="I58" s="31"/>
    </row>
    <row r="59" spans="2:9" ht="15" x14ac:dyDescent="0.25">
      <c r="B59" s="171" t="s">
        <v>54</v>
      </c>
      <c r="C59" s="172"/>
      <c r="D59" s="172"/>
      <c r="E59" s="181"/>
      <c r="F59" s="23">
        <f>SUM(F53:F58)</f>
        <v>0</v>
      </c>
      <c r="G59" s="194">
        <f>G53+G54+G55+G56+G57+G58</f>
        <v>0</v>
      </c>
      <c r="H59" s="194">
        <f>SUM(H53:H58)</f>
        <v>88.91</v>
      </c>
    </row>
    <row r="60" spans="2:9" ht="17.25" customHeight="1" x14ac:dyDescent="0.25">
      <c r="B60" s="187"/>
      <c r="C60" s="187"/>
      <c r="D60" s="187"/>
      <c r="E60" s="187"/>
      <c r="F60" s="187"/>
      <c r="G60" s="187"/>
      <c r="H60" s="187"/>
    </row>
    <row r="61" spans="2:9" ht="18.75" customHeight="1" x14ac:dyDescent="0.2">
      <c r="B61" s="167" t="s">
        <v>55</v>
      </c>
      <c r="C61" s="167"/>
      <c r="D61" s="167"/>
      <c r="E61" s="167"/>
      <c r="F61" s="167"/>
      <c r="G61" s="167"/>
      <c r="H61" s="167"/>
    </row>
    <row r="62" spans="2:9" ht="15" x14ac:dyDescent="0.25">
      <c r="B62" s="11" t="s">
        <v>56</v>
      </c>
      <c r="C62" s="188" t="s">
        <v>57</v>
      </c>
      <c r="D62" s="188"/>
      <c r="E62" s="188"/>
      <c r="F62" s="11" t="s">
        <v>58</v>
      </c>
      <c r="G62" s="134" t="s">
        <v>14</v>
      </c>
      <c r="H62" s="134"/>
    </row>
    <row r="63" spans="2:9" x14ac:dyDescent="0.2">
      <c r="B63" s="8" t="s">
        <v>0</v>
      </c>
      <c r="C63" s="131" t="s">
        <v>59</v>
      </c>
      <c r="D63" s="131"/>
      <c r="E63" s="131"/>
      <c r="F63" s="48">
        <v>0</v>
      </c>
      <c r="G63" s="183">
        <f>H13*F63</f>
        <v>0</v>
      </c>
      <c r="H63" s="183"/>
    </row>
    <row r="64" spans="2:9" x14ac:dyDescent="0.2">
      <c r="B64" s="8" t="s">
        <v>1</v>
      </c>
      <c r="C64" s="131" t="s">
        <v>60</v>
      </c>
      <c r="D64" s="131"/>
      <c r="E64" s="131"/>
      <c r="F64" s="48">
        <v>0</v>
      </c>
      <c r="G64" s="183">
        <f>H13*F64</f>
        <v>0</v>
      </c>
      <c r="H64" s="183">
        <v>31.68</v>
      </c>
    </row>
    <row r="65" spans="2:8" x14ac:dyDescent="0.2">
      <c r="B65" s="8" t="s">
        <v>2</v>
      </c>
      <c r="C65" s="131" t="s">
        <v>61</v>
      </c>
      <c r="D65" s="131"/>
      <c r="E65" s="131"/>
      <c r="F65" s="48">
        <v>0</v>
      </c>
      <c r="G65" s="183">
        <f>H13*F65</f>
        <v>0</v>
      </c>
      <c r="H65" s="183">
        <v>1.1399999999999999</v>
      </c>
    </row>
    <row r="66" spans="2:8" x14ac:dyDescent="0.2">
      <c r="B66" s="8" t="s">
        <v>3</v>
      </c>
      <c r="C66" s="131" t="s">
        <v>62</v>
      </c>
      <c r="D66" s="131"/>
      <c r="E66" s="131"/>
      <c r="F66" s="48">
        <v>0</v>
      </c>
      <c r="G66" s="183">
        <f>H13*F66</f>
        <v>0</v>
      </c>
      <c r="H66" s="183">
        <v>4.5599999999999996</v>
      </c>
    </row>
    <row r="67" spans="2:8" x14ac:dyDescent="0.2">
      <c r="B67" s="8" t="s">
        <v>8</v>
      </c>
      <c r="C67" s="131" t="s">
        <v>63</v>
      </c>
      <c r="D67" s="131"/>
      <c r="E67" s="131"/>
      <c r="F67" s="48">
        <v>0</v>
      </c>
      <c r="G67" s="183">
        <f>H13*F67</f>
        <v>0</v>
      </c>
      <c r="H67" s="183">
        <v>11.39</v>
      </c>
    </row>
    <row r="68" spans="2:8" x14ac:dyDescent="0.2">
      <c r="B68" s="30" t="s">
        <v>9</v>
      </c>
      <c r="C68" s="184" t="s">
        <v>64</v>
      </c>
      <c r="D68" s="184"/>
      <c r="E68" s="184"/>
      <c r="F68" s="48">
        <v>0</v>
      </c>
      <c r="G68" s="185">
        <f>H13*F68</f>
        <v>0</v>
      </c>
      <c r="H68" s="185"/>
    </row>
    <row r="69" spans="2:8" ht="20.25" customHeight="1" x14ac:dyDescent="0.2">
      <c r="B69" s="134" t="s">
        <v>65</v>
      </c>
      <c r="C69" s="134"/>
      <c r="D69" s="134"/>
      <c r="E69" s="134"/>
      <c r="F69" s="18">
        <f>SUM(F63:F68)</f>
        <v>0</v>
      </c>
      <c r="G69" s="186">
        <f>(G63+G64+G65+G66+G67+G68)*F13</f>
        <v>0</v>
      </c>
      <c r="H69" s="186">
        <f>SUM(H63:H68)</f>
        <v>48.77</v>
      </c>
    </row>
    <row r="70" spans="2:8" ht="20.25" customHeight="1" x14ac:dyDescent="0.2">
      <c r="B70" s="32"/>
      <c r="C70" s="32"/>
      <c r="D70" s="32"/>
      <c r="E70" s="32"/>
      <c r="F70" s="33"/>
      <c r="G70" s="34"/>
      <c r="H70" s="34"/>
    </row>
    <row r="71" spans="2:8" ht="20.25" customHeight="1" x14ac:dyDescent="0.2">
      <c r="B71" s="178" t="s">
        <v>66</v>
      </c>
      <c r="C71" s="179"/>
      <c r="D71" s="179"/>
      <c r="E71" s="179"/>
      <c r="F71" s="179"/>
      <c r="G71" s="179"/>
      <c r="H71" s="180"/>
    </row>
    <row r="72" spans="2:8" ht="20.25" customHeight="1" x14ac:dyDescent="0.2">
      <c r="B72" s="35" t="s">
        <v>67</v>
      </c>
      <c r="C72" s="173" t="s">
        <v>68</v>
      </c>
      <c r="D72" s="182"/>
      <c r="E72" s="182"/>
      <c r="F72" s="52" t="s">
        <v>19</v>
      </c>
      <c r="G72" s="176" t="s">
        <v>14</v>
      </c>
      <c r="H72" s="177"/>
    </row>
    <row r="73" spans="2:8" ht="20.25" customHeight="1" x14ac:dyDescent="0.2">
      <c r="B73" s="30" t="s">
        <v>0</v>
      </c>
      <c r="C73" s="115" t="s">
        <v>69</v>
      </c>
      <c r="D73" s="116"/>
      <c r="E73" s="116"/>
      <c r="F73" s="49">
        <v>0</v>
      </c>
      <c r="G73" s="118">
        <f>F73*H13</f>
        <v>0</v>
      </c>
      <c r="H73" s="119"/>
    </row>
    <row r="74" spans="2:8" ht="20.25" customHeight="1" x14ac:dyDescent="0.25">
      <c r="B74" s="171" t="s">
        <v>44</v>
      </c>
      <c r="C74" s="172"/>
      <c r="D74" s="172"/>
      <c r="E74" s="172"/>
      <c r="F74" s="181"/>
      <c r="G74" s="165">
        <f>G73</f>
        <v>0</v>
      </c>
      <c r="H74" s="166"/>
    </row>
    <row r="75" spans="2:8" ht="20.25" customHeight="1" x14ac:dyDescent="0.2">
      <c r="B75" s="32"/>
      <c r="C75" s="32"/>
      <c r="D75" s="32"/>
      <c r="E75" s="32"/>
      <c r="F75" s="33"/>
      <c r="G75" s="34"/>
      <c r="H75" s="34"/>
    </row>
    <row r="76" spans="2:8" ht="20.25" customHeight="1" x14ac:dyDescent="0.2">
      <c r="B76" s="141" t="s">
        <v>70</v>
      </c>
      <c r="C76" s="142"/>
      <c r="D76" s="142"/>
      <c r="E76" s="142"/>
      <c r="F76" s="142"/>
      <c r="G76" s="142"/>
      <c r="H76" s="143"/>
    </row>
    <row r="77" spans="2:8" s="26" customFormat="1" ht="20.25" customHeight="1" x14ac:dyDescent="0.25">
      <c r="B77" s="29">
        <v>4</v>
      </c>
      <c r="C77" s="173" t="s">
        <v>71</v>
      </c>
      <c r="D77" s="174"/>
      <c r="E77" s="174"/>
      <c r="F77" s="175"/>
      <c r="G77" s="176" t="s">
        <v>14</v>
      </c>
      <c r="H77" s="177"/>
    </row>
    <row r="78" spans="2:8" s="26" customFormat="1" ht="20.25" customHeight="1" x14ac:dyDescent="0.2">
      <c r="B78" s="30" t="s">
        <v>72</v>
      </c>
      <c r="C78" s="115" t="s">
        <v>59</v>
      </c>
      <c r="D78" s="116"/>
      <c r="E78" s="116"/>
      <c r="F78" s="49">
        <v>0</v>
      </c>
      <c r="G78" s="118">
        <f>F78*H$13</f>
        <v>0</v>
      </c>
      <c r="H78" s="119"/>
    </row>
    <row r="79" spans="2:8" s="26" customFormat="1" ht="20.25" customHeight="1" x14ac:dyDescent="0.2">
      <c r="B79" s="30" t="s">
        <v>67</v>
      </c>
      <c r="C79" s="115" t="s">
        <v>60</v>
      </c>
      <c r="D79" s="116"/>
      <c r="E79" s="116"/>
      <c r="F79" s="49">
        <v>0</v>
      </c>
      <c r="G79" s="118">
        <f t="shared" ref="G79:G83" si="0">F79*H$13</f>
        <v>0</v>
      </c>
      <c r="H79" s="119"/>
    </row>
    <row r="80" spans="2:8" s="26" customFormat="1" ht="20.25" customHeight="1" x14ac:dyDescent="0.2">
      <c r="B80" s="30" t="s">
        <v>109</v>
      </c>
      <c r="C80" s="115" t="s">
        <v>61</v>
      </c>
      <c r="D80" s="116"/>
      <c r="E80" s="116"/>
      <c r="F80" s="49">
        <v>0</v>
      </c>
      <c r="G80" s="118">
        <f t="shared" si="0"/>
        <v>0</v>
      </c>
      <c r="H80" s="119"/>
    </row>
    <row r="81" spans="2:9" s="26" customFormat="1" ht="20.25" customHeight="1" x14ac:dyDescent="0.2">
      <c r="B81" s="30" t="s">
        <v>110</v>
      </c>
      <c r="C81" s="115" t="s">
        <v>62</v>
      </c>
      <c r="D81" s="116"/>
      <c r="E81" s="116"/>
      <c r="F81" s="49">
        <v>0</v>
      </c>
      <c r="G81" s="118">
        <f t="shared" si="0"/>
        <v>0</v>
      </c>
      <c r="H81" s="119"/>
    </row>
    <row r="82" spans="2:9" s="26" customFormat="1" ht="20.25" customHeight="1" x14ac:dyDescent="0.2">
      <c r="B82" s="30" t="s">
        <v>111</v>
      </c>
      <c r="C82" s="115" t="s">
        <v>63</v>
      </c>
      <c r="D82" s="116"/>
      <c r="E82" s="116"/>
      <c r="F82" s="49">
        <v>0</v>
      </c>
      <c r="G82" s="118">
        <f>F82*H$13</f>
        <v>0</v>
      </c>
      <c r="H82" s="119"/>
    </row>
    <row r="83" spans="2:9" s="26" customFormat="1" ht="20.25" customHeight="1" x14ac:dyDescent="0.2">
      <c r="B83" s="30" t="s">
        <v>112</v>
      </c>
      <c r="C83" s="115" t="s">
        <v>113</v>
      </c>
      <c r="D83" s="117"/>
      <c r="E83" s="117"/>
      <c r="F83" s="49">
        <v>0</v>
      </c>
      <c r="G83" s="118">
        <f t="shared" si="0"/>
        <v>0</v>
      </c>
      <c r="H83" s="119"/>
    </row>
    <row r="84" spans="2:9" s="26" customFormat="1" ht="20.25" customHeight="1" x14ac:dyDescent="0.25">
      <c r="B84" s="171" t="s">
        <v>44</v>
      </c>
      <c r="C84" s="172"/>
      <c r="D84" s="172"/>
      <c r="E84" s="172"/>
      <c r="F84" s="53">
        <f>SUM(F78:F83)</f>
        <v>0</v>
      </c>
      <c r="G84" s="165">
        <f>SUM(G78:H83)</f>
        <v>0</v>
      </c>
      <c r="H84" s="166"/>
    </row>
    <row r="85" spans="2:9" s="26" customFormat="1" ht="20.25" customHeight="1" x14ac:dyDescent="0.2">
      <c r="B85" s="32"/>
      <c r="C85" s="32"/>
      <c r="D85" s="32"/>
      <c r="E85" s="32"/>
      <c r="F85" s="33"/>
      <c r="G85" s="34"/>
      <c r="H85" s="34"/>
    </row>
    <row r="86" spans="2:9" s="26" customFormat="1" ht="15" x14ac:dyDescent="0.2">
      <c r="B86" s="167" t="s">
        <v>93</v>
      </c>
      <c r="C86" s="167"/>
      <c r="D86" s="167"/>
      <c r="E86" s="167"/>
      <c r="F86" s="167"/>
      <c r="G86" s="167"/>
      <c r="H86" s="167"/>
      <c r="I86" s="36"/>
    </row>
    <row r="87" spans="2:9" s="26" customFormat="1" ht="15.75" x14ac:dyDescent="0.2">
      <c r="B87" s="168" t="s">
        <v>108</v>
      </c>
      <c r="C87" s="169"/>
      <c r="D87" s="169"/>
      <c r="E87" s="169"/>
      <c r="F87" s="170"/>
      <c r="G87" s="168" t="s">
        <v>14</v>
      </c>
      <c r="H87" s="170"/>
    </row>
    <row r="88" spans="2:9" s="26" customFormat="1" x14ac:dyDescent="0.2">
      <c r="B88" s="8" t="s">
        <v>0</v>
      </c>
      <c r="C88" s="126" t="s">
        <v>73</v>
      </c>
      <c r="D88" s="127"/>
      <c r="E88" s="127"/>
      <c r="F88" s="128"/>
      <c r="G88" s="161"/>
      <c r="H88" s="162"/>
    </row>
    <row r="89" spans="2:9" s="26" customFormat="1" x14ac:dyDescent="0.2">
      <c r="B89" s="8" t="s">
        <v>1</v>
      </c>
      <c r="C89" s="126" t="s">
        <v>74</v>
      </c>
      <c r="D89" s="127"/>
      <c r="E89" s="127"/>
      <c r="F89" s="128"/>
      <c r="G89" s="161"/>
      <c r="H89" s="162"/>
    </row>
    <row r="90" spans="2:9" s="26" customFormat="1" x14ac:dyDescent="0.2">
      <c r="B90" s="8" t="s">
        <v>2</v>
      </c>
      <c r="C90" s="126" t="s">
        <v>75</v>
      </c>
      <c r="D90" s="127"/>
      <c r="E90" s="127"/>
      <c r="F90" s="128"/>
      <c r="G90" s="163"/>
      <c r="H90" s="164"/>
    </row>
    <row r="91" spans="2:9" s="26" customFormat="1" x14ac:dyDescent="0.2">
      <c r="B91" s="8" t="s">
        <v>3</v>
      </c>
      <c r="C91" s="126" t="s">
        <v>76</v>
      </c>
      <c r="D91" s="127"/>
      <c r="E91" s="127"/>
      <c r="F91" s="128"/>
      <c r="G91" s="161"/>
      <c r="H91" s="162"/>
    </row>
    <row r="92" spans="2:9" s="26" customFormat="1" x14ac:dyDescent="0.2">
      <c r="B92" s="8" t="s">
        <v>8</v>
      </c>
      <c r="C92" s="126"/>
      <c r="D92" s="127"/>
      <c r="E92" s="127"/>
      <c r="F92" s="128"/>
      <c r="G92" s="163"/>
      <c r="H92" s="164"/>
    </row>
    <row r="93" spans="2:9" s="26" customFormat="1" x14ac:dyDescent="0.2">
      <c r="B93" s="8" t="s">
        <v>9</v>
      </c>
      <c r="C93" s="126"/>
      <c r="D93" s="127"/>
      <c r="E93" s="127"/>
      <c r="F93" s="128"/>
      <c r="G93" s="161"/>
      <c r="H93" s="162"/>
    </row>
    <row r="94" spans="2:9" s="26" customFormat="1" ht="15" x14ac:dyDescent="0.25">
      <c r="B94" s="151" t="s">
        <v>54</v>
      </c>
      <c r="C94" s="151"/>
      <c r="D94" s="151"/>
      <c r="E94" s="151"/>
      <c r="F94" s="151"/>
      <c r="G94" s="152">
        <f>G88+G89+G92+G93</f>
        <v>0</v>
      </c>
      <c r="H94" s="153">
        <f>SUM(H88:H93)</f>
        <v>0</v>
      </c>
    </row>
    <row r="95" spans="2:9" ht="18.75" customHeight="1" x14ac:dyDescent="0.2">
      <c r="B95" s="154"/>
      <c r="C95" s="154"/>
      <c r="D95" s="154"/>
      <c r="E95" s="154"/>
      <c r="F95" s="154"/>
      <c r="G95" s="154"/>
      <c r="H95" s="154"/>
    </row>
    <row r="96" spans="2:9" s="37" customFormat="1" ht="15" x14ac:dyDescent="0.25">
      <c r="B96" s="155" t="s">
        <v>77</v>
      </c>
      <c r="C96" s="155"/>
      <c r="D96" s="155"/>
      <c r="E96" s="155"/>
      <c r="F96" s="155"/>
      <c r="G96" s="155"/>
      <c r="H96" s="155"/>
    </row>
    <row r="97" spans="2:9" s="37" customFormat="1" ht="27" customHeight="1" x14ac:dyDescent="0.2">
      <c r="B97" s="38">
        <v>6</v>
      </c>
      <c r="C97" s="156" t="s">
        <v>78</v>
      </c>
      <c r="D97" s="157"/>
      <c r="E97" s="158"/>
      <c r="F97" s="38" t="s">
        <v>19</v>
      </c>
      <c r="G97" s="159" t="s">
        <v>20</v>
      </c>
      <c r="H97" s="160"/>
    </row>
    <row r="98" spans="2:9" s="37" customFormat="1" x14ac:dyDescent="0.2">
      <c r="B98" s="8" t="s">
        <v>0</v>
      </c>
      <c r="C98" s="131" t="s">
        <v>79</v>
      </c>
      <c r="D98" s="131"/>
      <c r="E98" s="131"/>
      <c r="F98" s="50"/>
      <c r="G98" s="146">
        <f>G113*F98</f>
        <v>0</v>
      </c>
      <c r="H98" s="147"/>
    </row>
    <row r="99" spans="2:9" s="37" customFormat="1" x14ac:dyDescent="0.2">
      <c r="B99" s="8" t="s">
        <v>1</v>
      </c>
      <c r="C99" s="131" t="s">
        <v>80</v>
      </c>
      <c r="D99" s="131"/>
      <c r="E99" s="131"/>
      <c r="F99" s="50"/>
      <c r="G99" s="146">
        <f>(G113+G98)*F99</f>
        <v>0</v>
      </c>
      <c r="H99" s="147">
        <v>603.19000000000005</v>
      </c>
    </row>
    <row r="100" spans="2:9" s="37" customFormat="1" ht="15" x14ac:dyDescent="0.25">
      <c r="B100" s="8" t="s">
        <v>2</v>
      </c>
      <c r="C100" s="148" t="s">
        <v>81</v>
      </c>
      <c r="D100" s="148"/>
      <c r="E100" s="148"/>
      <c r="F100" s="39">
        <f>F101+F102+F103</f>
        <v>8.6499999999999994E-2</v>
      </c>
      <c r="G100" s="149">
        <f>G101+G102+G103</f>
        <v>95.389567597153814</v>
      </c>
      <c r="H100" s="150">
        <v>945.56</v>
      </c>
    </row>
    <row r="101" spans="2:9" s="37" customFormat="1" ht="15" x14ac:dyDescent="0.25">
      <c r="B101" s="5" t="s">
        <v>82</v>
      </c>
      <c r="C101" s="131" t="s">
        <v>83</v>
      </c>
      <c r="D101" s="131"/>
      <c r="E101" s="131"/>
      <c r="F101" s="40">
        <v>6.4999999999999997E-3</v>
      </c>
      <c r="G101" s="146">
        <f>(G113+G98+G99)/(1-F100)*F101</f>
        <v>7.1680021893814994</v>
      </c>
      <c r="H101" s="147">
        <v>599.20000000000005</v>
      </c>
    </row>
    <row r="102" spans="2:9" s="37" customFormat="1" ht="15" x14ac:dyDescent="0.25">
      <c r="B102" s="5" t="s">
        <v>84</v>
      </c>
      <c r="C102" s="126" t="s">
        <v>85</v>
      </c>
      <c r="D102" s="127"/>
      <c r="E102" s="128"/>
      <c r="F102" s="40">
        <v>0.03</v>
      </c>
      <c r="G102" s="146">
        <f>(G113+G98+G99)/(1-F100)*F102</f>
        <v>33.083087027914615</v>
      </c>
      <c r="H102" s="147"/>
    </row>
    <row r="103" spans="2:9" s="37" customFormat="1" ht="15" x14ac:dyDescent="0.25">
      <c r="B103" s="5" t="s">
        <v>86</v>
      </c>
      <c r="C103" s="126" t="s">
        <v>87</v>
      </c>
      <c r="D103" s="127"/>
      <c r="E103" s="128"/>
      <c r="F103" s="40">
        <v>0.05</v>
      </c>
      <c r="G103" s="146">
        <f>(G113+G98+G99)/(1-F100)*F103</f>
        <v>55.138478379857695</v>
      </c>
      <c r="H103" s="147">
        <v>346.36</v>
      </c>
    </row>
    <row r="104" spans="2:9" s="37" customFormat="1" ht="24.75" customHeight="1" x14ac:dyDescent="0.25">
      <c r="B104" s="41"/>
      <c r="C104" s="141" t="s">
        <v>88</v>
      </c>
      <c r="D104" s="142"/>
      <c r="E104" s="143"/>
      <c r="F104" s="42"/>
      <c r="G104" s="144">
        <f>G98+G99+G100</f>
        <v>95.389567597153814</v>
      </c>
      <c r="H104" s="144"/>
    </row>
    <row r="105" spans="2:9" s="37" customFormat="1" ht="15" x14ac:dyDescent="0.25">
      <c r="B105" s="43"/>
      <c r="C105" s="43"/>
      <c r="D105" s="43"/>
      <c r="E105" s="43"/>
      <c r="F105" s="43"/>
      <c r="G105" s="44"/>
      <c r="H105" s="44"/>
    </row>
    <row r="106" spans="2:9" s="37" customFormat="1" ht="15" x14ac:dyDescent="0.2">
      <c r="B106" s="145" t="s">
        <v>89</v>
      </c>
      <c r="C106" s="145"/>
      <c r="D106" s="145"/>
      <c r="E106" s="145"/>
      <c r="F106" s="145"/>
      <c r="G106" s="145"/>
      <c r="H106" s="145"/>
    </row>
    <row r="107" spans="2:9" s="37" customFormat="1" ht="15" x14ac:dyDescent="0.25">
      <c r="B107" s="138" t="s">
        <v>115</v>
      </c>
      <c r="C107" s="138"/>
      <c r="D107" s="138"/>
      <c r="E107" s="138"/>
      <c r="F107" s="138"/>
      <c r="G107" s="81" t="s">
        <v>7</v>
      </c>
      <c r="H107" s="81"/>
    </row>
    <row r="108" spans="2:9" s="37" customFormat="1" x14ac:dyDescent="0.2">
      <c r="B108" s="8" t="s">
        <v>0</v>
      </c>
      <c r="C108" s="131" t="s">
        <v>90</v>
      </c>
      <c r="D108" s="131"/>
      <c r="E108" s="131"/>
      <c r="F108" s="131"/>
      <c r="G108" s="132">
        <f>H13</f>
        <v>0</v>
      </c>
      <c r="H108" s="133"/>
    </row>
    <row r="109" spans="2:9" s="37" customFormat="1" x14ac:dyDescent="0.2">
      <c r="B109" s="8" t="s">
        <v>1</v>
      </c>
      <c r="C109" s="131" t="s">
        <v>91</v>
      </c>
      <c r="D109" s="131"/>
      <c r="E109" s="131"/>
      <c r="F109" s="131"/>
      <c r="G109" s="132">
        <f>G20+G31+G41</f>
        <v>1007.38</v>
      </c>
      <c r="H109" s="133"/>
    </row>
    <row r="110" spans="2:9" s="37" customFormat="1" x14ac:dyDescent="0.2">
      <c r="B110" s="8" t="s">
        <v>2</v>
      </c>
      <c r="C110" s="131" t="s">
        <v>45</v>
      </c>
      <c r="D110" s="131"/>
      <c r="E110" s="131"/>
      <c r="F110" s="131"/>
      <c r="G110" s="132">
        <f>G59</f>
        <v>0</v>
      </c>
      <c r="H110" s="133"/>
    </row>
    <row r="111" spans="2:9" s="37" customFormat="1" x14ac:dyDescent="0.2">
      <c r="B111" s="8" t="s">
        <v>3</v>
      </c>
      <c r="C111" s="131" t="s">
        <v>92</v>
      </c>
      <c r="D111" s="131"/>
      <c r="E111" s="131"/>
      <c r="F111" s="131"/>
      <c r="G111" s="132">
        <f>G84</f>
        <v>0</v>
      </c>
      <c r="H111" s="133"/>
    </row>
    <row r="112" spans="2:9" x14ac:dyDescent="0.2">
      <c r="B112" s="8" t="s">
        <v>8</v>
      </c>
      <c r="C112" s="131" t="s">
        <v>93</v>
      </c>
      <c r="D112" s="131"/>
      <c r="E112" s="131"/>
      <c r="F112" s="131"/>
      <c r="G112" s="118">
        <f>G94</f>
        <v>0</v>
      </c>
      <c r="H112" s="119"/>
      <c r="I112" s="37"/>
    </row>
    <row r="113" spans="2:10" ht="15" x14ac:dyDescent="0.25">
      <c r="B113" s="5"/>
      <c r="C113" s="138" t="s">
        <v>94</v>
      </c>
      <c r="D113" s="138"/>
      <c r="E113" s="138"/>
      <c r="F113" s="138"/>
      <c r="G113" s="139">
        <f>G108+G109+G110+G111+G112</f>
        <v>1007.38</v>
      </c>
      <c r="H113" s="140"/>
    </row>
    <row r="114" spans="2:10" x14ac:dyDescent="0.2">
      <c r="B114" s="8" t="s">
        <v>9</v>
      </c>
      <c r="C114" s="131" t="s">
        <v>95</v>
      </c>
      <c r="D114" s="131"/>
      <c r="E114" s="131"/>
      <c r="F114" s="131"/>
      <c r="G114" s="132">
        <f>G104</f>
        <v>95.389567597153814</v>
      </c>
      <c r="H114" s="133"/>
    </row>
    <row r="115" spans="2:10" ht="18" customHeight="1" x14ac:dyDescent="0.2">
      <c r="B115" s="134" t="s">
        <v>114</v>
      </c>
      <c r="C115" s="134"/>
      <c r="D115" s="134"/>
      <c r="E115" s="134"/>
      <c r="F115" s="134"/>
      <c r="G115" s="135">
        <f>G113+G114</f>
        <v>1102.7695675971538</v>
      </c>
      <c r="H115" s="136"/>
    </row>
    <row r="116" spans="2:10" s="37" customFormat="1" ht="18" customHeight="1" x14ac:dyDescent="0.2">
      <c r="B116" s="134" t="s">
        <v>118</v>
      </c>
      <c r="C116" s="134"/>
      <c r="D116" s="134"/>
      <c r="E116" s="134"/>
      <c r="F116" s="134"/>
      <c r="G116" s="135">
        <f>G114/220</f>
        <v>0.43358894362342643</v>
      </c>
      <c r="H116" s="136"/>
    </row>
    <row r="117" spans="2:10" ht="15" x14ac:dyDescent="0.25">
      <c r="B117" s="45"/>
      <c r="C117" s="137"/>
      <c r="D117" s="137"/>
      <c r="E117" s="137"/>
      <c r="F117" s="137"/>
      <c r="G117" s="123"/>
      <c r="H117" s="123"/>
    </row>
    <row r="118" spans="2:10" x14ac:dyDescent="0.2">
      <c r="B118" s="46"/>
      <c r="C118" s="120"/>
      <c r="D118" s="120"/>
      <c r="E118" s="120"/>
      <c r="F118" s="120"/>
      <c r="G118" s="121"/>
      <c r="H118" s="121"/>
      <c r="J118" s="47"/>
    </row>
    <row r="119" spans="2:10" ht="15" x14ac:dyDescent="0.25">
      <c r="B119" s="122"/>
      <c r="C119" s="122"/>
      <c r="D119" s="122"/>
      <c r="E119" s="122"/>
      <c r="F119" s="122"/>
      <c r="G119" s="123"/>
      <c r="H119" s="123"/>
    </row>
    <row r="120" spans="2:10" x14ac:dyDescent="0.2">
      <c r="B120" s="37"/>
      <c r="C120" s="37"/>
      <c r="D120" s="37"/>
      <c r="E120" s="37"/>
      <c r="F120" s="37"/>
      <c r="G120" s="37"/>
      <c r="H120" s="37"/>
    </row>
    <row r="121" spans="2:10" x14ac:dyDescent="0.2">
      <c r="B121" s="37"/>
      <c r="C121" s="37"/>
      <c r="D121" s="37"/>
      <c r="E121" s="37"/>
      <c r="F121" s="37"/>
      <c r="G121" s="37"/>
      <c r="H121" s="37"/>
    </row>
  </sheetData>
  <mergeCells count="188">
    <mergeCell ref="B13:E13"/>
    <mergeCell ref="B15:H15"/>
    <mergeCell ref="B16:H16"/>
    <mergeCell ref="C17:E17"/>
    <mergeCell ref="G17:H17"/>
    <mergeCell ref="C18:E18"/>
    <mergeCell ref="G18:H18"/>
    <mergeCell ref="B5:H5"/>
    <mergeCell ref="B7:H7"/>
    <mergeCell ref="B9:H9"/>
    <mergeCell ref="B10:H10"/>
    <mergeCell ref="C11:E11"/>
    <mergeCell ref="C12:E12"/>
    <mergeCell ref="C23:E23"/>
    <mergeCell ref="G23:H23"/>
    <mergeCell ref="C24:E24"/>
    <mergeCell ref="G24:H24"/>
    <mergeCell ref="C25:E25"/>
    <mergeCell ref="G25:H25"/>
    <mergeCell ref="C19:E19"/>
    <mergeCell ref="G19:H19"/>
    <mergeCell ref="B20:E20"/>
    <mergeCell ref="G20:H20"/>
    <mergeCell ref="B22:E22"/>
    <mergeCell ref="G22:H22"/>
    <mergeCell ref="G29:H29"/>
    <mergeCell ref="C30:E30"/>
    <mergeCell ref="G30:H30"/>
    <mergeCell ref="B31:E31"/>
    <mergeCell ref="G31:H31"/>
    <mergeCell ref="B32:H32"/>
    <mergeCell ref="C26:E26"/>
    <mergeCell ref="G26:H26"/>
    <mergeCell ref="C27:E27"/>
    <mergeCell ref="G27:H27"/>
    <mergeCell ref="C28:E28"/>
    <mergeCell ref="G28:H28"/>
    <mergeCell ref="C37:F37"/>
    <mergeCell ref="G37:H37"/>
    <mergeCell ref="C38:F38"/>
    <mergeCell ref="G38:H38"/>
    <mergeCell ref="C39:F39"/>
    <mergeCell ref="G39:H39"/>
    <mergeCell ref="B33:H33"/>
    <mergeCell ref="C34:F34"/>
    <mergeCell ref="G34:H34"/>
    <mergeCell ref="C35:E35"/>
    <mergeCell ref="G35:H35"/>
    <mergeCell ref="C36:E36"/>
    <mergeCell ref="G36:H36"/>
    <mergeCell ref="C45:F45"/>
    <mergeCell ref="G45:H45"/>
    <mergeCell ref="C46:F46"/>
    <mergeCell ref="G46:H46"/>
    <mergeCell ref="C47:F47"/>
    <mergeCell ref="G47:H47"/>
    <mergeCell ref="C40:F40"/>
    <mergeCell ref="G40:H40"/>
    <mergeCell ref="B41:F41"/>
    <mergeCell ref="G41:H41"/>
    <mergeCell ref="B43:H43"/>
    <mergeCell ref="C44:F44"/>
    <mergeCell ref="G44:H44"/>
    <mergeCell ref="C52:E52"/>
    <mergeCell ref="G52:H52"/>
    <mergeCell ref="C53:E53"/>
    <mergeCell ref="G53:H53"/>
    <mergeCell ref="C54:E54"/>
    <mergeCell ref="G54:H54"/>
    <mergeCell ref="C48:F48"/>
    <mergeCell ref="G48:H48"/>
    <mergeCell ref="B49:F49"/>
    <mergeCell ref="G49:H49"/>
    <mergeCell ref="B50:H50"/>
    <mergeCell ref="B51:H51"/>
    <mergeCell ref="C58:E58"/>
    <mergeCell ref="G58:H58"/>
    <mergeCell ref="B59:E59"/>
    <mergeCell ref="G59:H59"/>
    <mergeCell ref="B60:H60"/>
    <mergeCell ref="B61:H61"/>
    <mergeCell ref="C55:E55"/>
    <mergeCell ref="G55:H55"/>
    <mergeCell ref="C56:E56"/>
    <mergeCell ref="G56:H56"/>
    <mergeCell ref="C57:E57"/>
    <mergeCell ref="G57:H57"/>
    <mergeCell ref="C65:E65"/>
    <mergeCell ref="G65:H65"/>
    <mergeCell ref="C66:E66"/>
    <mergeCell ref="G66:H66"/>
    <mergeCell ref="C67:E67"/>
    <mergeCell ref="G67:H67"/>
    <mergeCell ref="C62:E62"/>
    <mergeCell ref="G62:H62"/>
    <mergeCell ref="C63:E63"/>
    <mergeCell ref="G63:H63"/>
    <mergeCell ref="C64:E64"/>
    <mergeCell ref="G64:H64"/>
    <mergeCell ref="C73:E73"/>
    <mergeCell ref="G73:H73"/>
    <mergeCell ref="B74:F74"/>
    <mergeCell ref="G74:H74"/>
    <mergeCell ref="B76:H76"/>
    <mergeCell ref="C77:F77"/>
    <mergeCell ref="G77:H77"/>
    <mergeCell ref="C68:E68"/>
    <mergeCell ref="G68:H68"/>
    <mergeCell ref="B69:E69"/>
    <mergeCell ref="G69:H69"/>
    <mergeCell ref="B71:H71"/>
    <mergeCell ref="C72:E72"/>
    <mergeCell ref="G72:H72"/>
    <mergeCell ref="C81:E81"/>
    <mergeCell ref="G81:H81"/>
    <mergeCell ref="C82:E82"/>
    <mergeCell ref="G82:H82"/>
    <mergeCell ref="C83:E83"/>
    <mergeCell ref="G83:H83"/>
    <mergeCell ref="C78:E78"/>
    <mergeCell ref="G78:H78"/>
    <mergeCell ref="C79:E79"/>
    <mergeCell ref="G79:H79"/>
    <mergeCell ref="C80:E80"/>
    <mergeCell ref="G80:H80"/>
    <mergeCell ref="C89:F89"/>
    <mergeCell ref="G89:H89"/>
    <mergeCell ref="C90:F90"/>
    <mergeCell ref="G90:H90"/>
    <mergeCell ref="C91:F91"/>
    <mergeCell ref="G91:H91"/>
    <mergeCell ref="B84:E84"/>
    <mergeCell ref="G84:H84"/>
    <mergeCell ref="B86:H86"/>
    <mergeCell ref="B87:F87"/>
    <mergeCell ref="G87:H87"/>
    <mergeCell ref="C88:F88"/>
    <mergeCell ref="G88:H88"/>
    <mergeCell ref="B95:H95"/>
    <mergeCell ref="B96:H96"/>
    <mergeCell ref="C97:E97"/>
    <mergeCell ref="G97:H97"/>
    <mergeCell ref="C98:E98"/>
    <mergeCell ref="G98:H98"/>
    <mergeCell ref="C92:F92"/>
    <mergeCell ref="G92:H92"/>
    <mergeCell ref="C93:F93"/>
    <mergeCell ref="G93:H93"/>
    <mergeCell ref="B94:F94"/>
    <mergeCell ref="G94:H94"/>
    <mergeCell ref="C102:E102"/>
    <mergeCell ref="G102:H102"/>
    <mergeCell ref="C103:E103"/>
    <mergeCell ref="G103:H103"/>
    <mergeCell ref="C104:E104"/>
    <mergeCell ref="G104:H104"/>
    <mergeCell ref="C99:E99"/>
    <mergeCell ref="G99:H99"/>
    <mergeCell ref="C100:E100"/>
    <mergeCell ref="G100:H100"/>
    <mergeCell ref="C101:E101"/>
    <mergeCell ref="G101:H101"/>
    <mergeCell ref="C110:F110"/>
    <mergeCell ref="G110:H110"/>
    <mergeCell ref="C111:F111"/>
    <mergeCell ref="G111:H111"/>
    <mergeCell ref="C112:F112"/>
    <mergeCell ref="G112:H112"/>
    <mergeCell ref="B106:H106"/>
    <mergeCell ref="B107:F107"/>
    <mergeCell ref="C108:F108"/>
    <mergeCell ref="G108:H108"/>
    <mergeCell ref="C109:F109"/>
    <mergeCell ref="G109:H109"/>
    <mergeCell ref="B119:F119"/>
    <mergeCell ref="G119:H119"/>
    <mergeCell ref="B116:F116"/>
    <mergeCell ref="G116:H116"/>
    <mergeCell ref="C117:F117"/>
    <mergeCell ref="G117:H117"/>
    <mergeCell ref="C118:F118"/>
    <mergeCell ref="G118:H118"/>
    <mergeCell ref="C113:F113"/>
    <mergeCell ref="G113:H113"/>
    <mergeCell ref="C114:F114"/>
    <mergeCell ref="G114:H114"/>
    <mergeCell ref="B115:F115"/>
    <mergeCell ref="G115:H115"/>
  </mergeCells>
  <pageMargins left="0.511811024" right="0.511811024" top="0.78740157499999996" bottom="0.78740157499999996" header="0.31496062000000002" footer="0.31496062000000002"/>
  <drawing r:id="rId1"/>
  <legacyDrawing r:id="rId2"/>
  <oleObjects>
    <mc:AlternateContent xmlns:mc="http://schemas.openxmlformats.org/markup-compatibility/2006">
      <mc:Choice Requires="x14">
        <oleObject progId="PBrush" shapeId="8193" r:id="rId3">
          <objectPr defaultSize="0" autoPict="0" r:id="rId4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8193" r:id="rId3"/>
      </mc:Fallback>
    </mc:AlternateContent>
    <mc:AlternateContent xmlns:mc="http://schemas.openxmlformats.org/markup-compatibility/2006">
      <mc:Choice Requires="x14">
        <oleObject progId="PBrush" shapeId="8194" r:id="rId5">
          <objectPr defaultSize="0" autoPict="0" r:id="rId4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8194" r:id="rId5"/>
      </mc:Fallback>
    </mc:AlternateContent>
    <mc:AlternateContent xmlns:mc="http://schemas.openxmlformats.org/markup-compatibility/2006">
      <mc:Choice Requires="x14">
        <oleObject progId="PBrush" shapeId="8195" r:id="rId6">
          <objectPr defaultSize="0" autoPict="0" r:id="rId4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8195" r:id="rId6"/>
      </mc:Fallback>
    </mc:AlternateContent>
    <mc:AlternateContent xmlns:mc="http://schemas.openxmlformats.org/markup-compatibility/2006">
      <mc:Choice Requires="x14">
        <oleObject progId="PBrush" shapeId="8196" r:id="rId7">
          <objectPr defaultSize="0" autoPict="0" r:id="rId4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8196" r:id="rId7"/>
      </mc:Fallback>
    </mc:AlternateContent>
    <mc:AlternateContent xmlns:mc="http://schemas.openxmlformats.org/markup-compatibility/2006">
      <mc:Choice Requires="x14">
        <oleObject progId="PBrush" shapeId="8197" r:id="rId8">
          <objectPr defaultSize="0" autoPict="0" r:id="rId4">
            <anchor moveWithCells="1" sizeWithCells="1">
              <from>
                <xdr:col>1</xdr:col>
                <xdr:colOff>0</xdr:colOff>
                <xdr:row>1</xdr:row>
                <xdr:rowOff>0</xdr:rowOff>
              </from>
              <to>
                <xdr:col>3</xdr:col>
                <xdr:colOff>0</xdr:colOff>
                <xdr:row>4</xdr:row>
                <xdr:rowOff>133350</xdr:rowOff>
              </to>
            </anchor>
          </objectPr>
        </oleObject>
      </mc:Choice>
      <mc:Fallback>
        <oleObject progId="PBrush" shapeId="8197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8</vt:i4>
      </vt:variant>
    </vt:vector>
  </HeadingPairs>
  <TitlesOfParts>
    <vt:vector size="8" baseType="lpstr">
      <vt:lpstr>Proposta</vt:lpstr>
      <vt:lpstr>Residentes - Incl. sábados</vt:lpstr>
      <vt:lpstr>Auxiliar Adm.</vt:lpstr>
      <vt:lpstr>Não Residente - Vidraceiro</vt:lpstr>
      <vt:lpstr>Não Residente - Pintor</vt:lpstr>
      <vt:lpstr>Não Residente - Pedreiro</vt:lpstr>
      <vt:lpstr>Não Residente - Marceneiro</vt:lpstr>
      <vt:lpstr>Não Residente - Serralheiro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Claudio VIcente Paladino Barone</dc:creator>
  <cp:lastModifiedBy>Claudio VIcente Paladino Barone</cp:lastModifiedBy>
  <dcterms:created xsi:type="dcterms:W3CDTF">2022-11-18T12:21:45Z</dcterms:created>
  <dcterms:modified xsi:type="dcterms:W3CDTF">2022-11-18T17:01:34Z</dcterms:modified>
</cp:coreProperties>
</file>